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caixa.sharepoint.com/sites/Arquivos7074/Documentos Compartilhados/CELOG03 - Engenharia e Arquitetura/ARP/SCE CLIMATIZAÇÃO/2025/ARP SCE CLI BA/ANEXO II/"/>
    </mc:Choice>
  </mc:AlternateContent>
  <xr:revisionPtr revIDLastSave="1353" documentId="13_ncr:1_{39BEB67A-086B-4CEE-9386-403FF2765337}" xr6:coauthVersionLast="47" xr6:coauthVersionMax="47" xr10:uidLastSave="{5044BC9B-C77D-4757-A2A3-7F700CF12A10}"/>
  <bookViews>
    <workbookView xWindow="-120" yWindow="-120" windowWidth="24240" windowHeight="13020" xr2:uid="{A654AD99-8F63-48EF-88B6-7679AE974075}"/>
  </bookViews>
  <sheets>
    <sheet name="RESUMO" sheetId="7" r:id="rId1"/>
    <sheet name="ANALÍTICO" sheetId="8" r:id="rId2"/>
    <sheet name="ENCARGOS" sheetId="9" r:id="rId3"/>
    <sheet name=" BDI" sheetId="10"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A" localSheetId="3">#REF!</definedName>
    <definedName name="\A" localSheetId="1">#REF!</definedName>
    <definedName name="\A" localSheetId="2">#REF!</definedName>
    <definedName name="\A" localSheetId="0">#REF!</definedName>
    <definedName name="\A">#REF!</definedName>
    <definedName name="\B" localSheetId="3">#REF!</definedName>
    <definedName name="\B">#REF!</definedName>
    <definedName name="\C" localSheetId="3">#REF!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_xlnm__FilterDatabase">#N/A</definedName>
    <definedName name="__xlnm_Print_Area">#N/A</definedName>
    <definedName name="__xlnm_Print_Area_1">#N/A</definedName>
    <definedName name="__xlnm_Print_Area_2">#N/A</definedName>
    <definedName name="__xlnm_Print_Area_3">#N/A</definedName>
    <definedName name="__xlnm_Print_Titles">#N/A</definedName>
    <definedName name="_1_xlnm__FilterDatabase_1">#N/A</definedName>
    <definedName name="_10Excel_BuiltIn__FilterDatabase_2">#N/A</definedName>
    <definedName name="_11Excel_BuiltIn__FilterDatabase_3">#N/A</definedName>
    <definedName name="_12Excel_BuiltIn__FilterDatabase_1_1_1_1_1_1_1_1">#N/A</definedName>
    <definedName name="_13Excel_BuiltIn__FilterDatabase_1_1_1_1_1_1_1_2">#N/A</definedName>
    <definedName name="_14Excel_BuiltIn__FilterDatabase_1_1_1_1_1_1_1_3">#N/A</definedName>
    <definedName name="_15Excel_BuiltIn__FilterDatabase_1_1_1_1_1_1_1_4">#N/A</definedName>
    <definedName name="_16Excel_BuiltIn__FilterDatabase_3_1_1">#N/A</definedName>
    <definedName name="_17Excel_BuiltIn__FilterDatabase_3_1_2">#N/A</definedName>
    <definedName name="_18Excel_BuiltIn__FilterDatabase_3_1_3">#N/A</definedName>
    <definedName name="_19Excel_BuiltIn__FilterDatabase_3_1_4">#N/A</definedName>
    <definedName name="_2_xlnm__FilterDatabase_2">#N/A</definedName>
    <definedName name="_20Excel_BuiltIn__FilterDatabase_3_1_1_1_1_1">#N/A</definedName>
    <definedName name="_21Excel_BuiltIn__FilterDatabase_3_1_1_1_1_2">#N/A</definedName>
    <definedName name="_22Excel_BuiltIn__FilterDatabase_3_1_1_1_1_3">#N/A</definedName>
    <definedName name="_23Excel_BuiltIn__FilterDatabase_3_1_1_1_1_4">#N/A</definedName>
    <definedName name="_24Excel_BuiltIn_Print_Area_2">#N/A</definedName>
    <definedName name="_25Excel_BuiltIn_Print_Area_3">#N/A</definedName>
    <definedName name="_26Excel_BuiltIn_Print_Area_4">#N/A</definedName>
    <definedName name="_27Excel_BuiltIn_Print_Area_5">#N/A</definedName>
    <definedName name="_28Excel_BuiltIn_Print_Area_2_1_1">#N/A</definedName>
    <definedName name="_29Excel_BuiltIn_Print_Area_2_1_2">#N/A</definedName>
    <definedName name="_3_xlnm__FilterDatabase_3">#N/A</definedName>
    <definedName name="_30Excel_BuiltIn_Print_Area_2_1_3">#N/A</definedName>
    <definedName name="_31Excel_BuiltIn_Print_Area_2_1_4">#N/A</definedName>
    <definedName name="_32Excel_BuiltIn_Print_Titles_1">#N/A</definedName>
    <definedName name="_33Excel_BuiltIn_Print_Titles_2">#N/A</definedName>
    <definedName name="_34Excel_BuiltIn_Print_Titles_3">#N/A</definedName>
    <definedName name="_3Excel_BuiltIn_Print_Titles_2_1" localSheetId="3">#REF!,#REF!</definedName>
    <definedName name="_3Excel_BuiltIn_Print_Titles_2_1" localSheetId="1">#REF!,#REF!</definedName>
    <definedName name="_3Excel_BuiltIn_Print_Titles_2_1" localSheetId="2">#REF!,#REF!</definedName>
    <definedName name="_3Excel_BuiltIn_Print_Titles_2_1" localSheetId="0">#REF!,#REF!</definedName>
    <definedName name="_3Excel_BuiltIn_Print_Titles_2_1">#REF!,#REF!</definedName>
    <definedName name="_4_xlnm__FilterDatabase_4">#N/A</definedName>
    <definedName name="_5_xlnm_Print_Area_1_1">#N/A</definedName>
    <definedName name="_6_xlnm_Print_Area_1_2">#N/A</definedName>
    <definedName name="_7_xlnm_Print_Area_1_3">#N/A</definedName>
    <definedName name="_8_xlnm_Print_Area_1_4">#N/A</definedName>
    <definedName name="_9Excel_BuiltIn__FilterDatabase_1">#N/A</definedName>
    <definedName name="_ACR10" localSheetId="3">#REF!</definedName>
    <definedName name="_ACR10">#REF!</definedName>
    <definedName name="_ACR15" localSheetId="3">#REF!</definedName>
    <definedName name="_ACR15">#REF!</definedName>
    <definedName name="_acr20" localSheetId="3">#REF!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QT100" localSheetId="3">#REF!</definedName>
    <definedName name="_QT100" localSheetId="1">#REF!</definedName>
    <definedName name="_QT100" localSheetId="2">#REF!</definedName>
    <definedName name="_QT100" localSheetId="0">#REF!</definedName>
    <definedName name="_QT100">#REF!</definedName>
    <definedName name="_QT2" localSheetId="3">#REF!</definedName>
    <definedName name="_QT2">#REF!</definedName>
    <definedName name="_QT3" localSheetId="3">#REF!</definedName>
    <definedName name="_QT3">#REF!</definedName>
    <definedName name="_QT4">#REF!</definedName>
    <definedName name="_QT50">#REF!</definedName>
    <definedName name="_QT75">#REF!</definedName>
    <definedName name="_T">#REF!</definedName>
    <definedName name="a">#REF!</definedName>
    <definedName name="aa" localSheetId="3" hidden="1">'[1]DI-STP - PMS'!#REF!</definedName>
    <definedName name="aa" localSheetId="1" hidden="1">'[1]DI-STP - PMS'!#REF!</definedName>
    <definedName name="aa" localSheetId="2" hidden="1">'[1]DI-STP - PMS'!#REF!</definedName>
    <definedName name="aa" localSheetId="0" hidden="1">'[1]DI-STP - PMS'!#REF!</definedName>
    <definedName name="aa" hidden="1">'[1]DI-STP - PMS'!#REF!</definedName>
    <definedName name="aaa" localSheetId="3">#REF!</definedName>
    <definedName name="aaa" localSheetId="1">#REF!</definedName>
    <definedName name="aaa" localSheetId="2">#REF!</definedName>
    <definedName name="aaa" localSheetId="0">#REF!</definedName>
    <definedName name="aaa">#REF!</definedName>
    <definedName name="aaaaaaaaaaaaaaaaaaaaaaa" localSheetId="3" hidden="1">'[1]DI-STP - PMS'!#REF!</definedName>
    <definedName name="aaaaaaaaaaaaaaaaaaaaaaa" localSheetId="1" hidden="1">'[1]DI-STP - PMS'!#REF!</definedName>
    <definedName name="aaaaaaaaaaaaaaaaaaaaaaa" localSheetId="2" hidden="1">'[1]DI-STP - PMS'!#REF!</definedName>
    <definedName name="aaaaaaaaaaaaaaaaaaaaaaa" localSheetId="0" hidden="1">'[1]DI-STP - PMS'!#REF!</definedName>
    <definedName name="aaaaaaaaaaaaaaaaaaaaaaa" hidden="1">'[1]DI-STP - PMS'!#REF!</definedName>
    <definedName name="abebqt" localSheetId="3">#REF!</definedName>
    <definedName name="abebqt" localSheetId="1">#REF!</definedName>
    <definedName name="abebqt" localSheetId="2">#REF!</definedName>
    <definedName name="abebqt" localSheetId="0">#REF!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localSheetId="3" hidden="1">'[1]DI-STP - PMS'!#REF!</definedName>
    <definedName name="adda" localSheetId="1" hidden="1">'[1]DI-STP - PMS'!#REF!</definedName>
    <definedName name="adda" localSheetId="2" hidden="1">'[1]DI-STP - PMS'!#REF!</definedName>
    <definedName name="adda" localSheetId="0" hidden="1">'[1]DI-STP - PMS'!#REF!</definedName>
    <definedName name="adda" hidden="1">'[1]DI-STP - PMS'!#REF!</definedName>
    <definedName name="ADUCQT" localSheetId="3">#REF!</definedName>
    <definedName name="ADUCQT" localSheetId="1">#REF!</definedName>
    <definedName name="ADUCQT" localSheetId="2">#REF!</definedName>
    <definedName name="ADUCQT" localSheetId="0">#REF!</definedName>
    <definedName name="ADUCQT">#REF!</definedName>
    <definedName name="AEHA" localSheetId="3" hidden="1">'[1]DI-STP - PMS'!#REF!</definedName>
    <definedName name="AEHA" localSheetId="1" hidden="1">'[1]DI-STP - PMS'!#REF!</definedName>
    <definedName name="AEHA" localSheetId="2" hidden="1">'[1]DI-STP - PMS'!#REF!</definedName>
    <definedName name="AEHA" localSheetId="0" hidden="1">'[1]DI-STP - PMS'!#REF!</definedName>
    <definedName name="AEHA" hidden="1">'[1]DI-STP - PMS'!#REF!</definedName>
    <definedName name="afo" localSheetId="3">#REF!</definedName>
    <definedName name="afo" localSheetId="1">#REF!</definedName>
    <definedName name="afo" localSheetId="2">#REF!</definedName>
    <definedName name="afo" localSheetId="0">#REF!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 BDI'!$A$1:$O$51</definedName>
    <definedName name="_xlnm.Print_Area" localSheetId="1">ANALÍTICO!$A$1:$P$446</definedName>
    <definedName name="_xlnm.Print_Area" localSheetId="2">ENCARGOS!$A$1:$F$49</definedName>
    <definedName name="_xlnm.Print_Area" localSheetId="0">RESUMO!$A$1:$F$38</definedName>
    <definedName name="Área_impressão_IM" localSheetId="3">#REF!</definedName>
    <definedName name="Área_impressão_IM" localSheetId="1">#REF!</definedName>
    <definedName name="Área_impressão_IM" localSheetId="2">#REF!</definedName>
    <definedName name="Área_impressão_IM" localSheetId="0">#REF!</definedName>
    <definedName name="Área_impressão_IM">#REF!</definedName>
    <definedName name="ARQ" localSheetId="3">#REF!</definedName>
    <definedName name="ARQ">#REF!</definedName>
    <definedName name="ARQERR" localSheetId="3">#REF!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DIEQUIP" localSheetId="3">' BDI'!$O$30</definedName>
    <definedName name="BDIEQUIP" localSheetId="1">'[2] BDI'!$O$31</definedName>
    <definedName name="BDIEQUIP" localSheetId="2">'[2] BDI'!$O$31</definedName>
    <definedName name="BDIEQUIP" localSheetId="0">'[2] BDI'!$O$31</definedName>
    <definedName name="BDIEQUIP">#REF!</definedName>
    <definedName name="BDIMAT" localSheetId="3">' BDI'!$J$30</definedName>
    <definedName name="BDIMAT" localSheetId="1">'[2] BDI'!$J$31</definedName>
    <definedName name="BDIMAT" localSheetId="2">'[2] BDI'!$J$31</definedName>
    <definedName name="BDIMAT" localSheetId="0">'[2] BDI'!$J$31</definedName>
    <definedName name="BDIMAT">#REF!</definedName>
    <definedName name="BDIMO" localSheetId="3">' BDI'!$E$30</definedName>
    <definedName name="BDIMO" localSheetId="1">'[2] BDI'!$E$31</definedName>
    <definedName name="BDIMO" localSheetId="2">'[2] BDI'!$E$31</definedName>
    <definedName name="BDIMO" localSheetId="0">'[2] BDI'!$E$31</definedName>
    <definedName name="BDIMO">#REF!</definedName>
    <definedName name="bebqt" localSheetId="3">#REF!</definedName>
    <definedName name="bebqt" localSheetId="1">#REF!</definedName>
    <definedName name="bebqt" localSheetId="2">#REF!</definedName>
    <definedName name="bebqt" localSheetId="0">#REF!</definedName>
    <definedName name="bebqt">#REF!</definedName>
    <definedName name="BuiltIn_Print_Area" localSheetId="3">#REF!</definedName>
    <definedName name="BuiltIn_Print_Area" localSheetId="1">#REF!</definedName>
    <definedName name="BuiltIn_Print_Area" localSheetId="2">#REF!</definedName>
    <definedName name="BuiltIn_Print_Area" localSheetId="0">#REF!</definedName>
    <definedName name="BuiltIn_Print_Area">#REF!</definedName>
    <definedName name="BuiltIn_Print_Area___0" localSheetId="3">#REF!</definedName>
    <definedName name="BuiltIn_Print_Area___0" localSheetId="1">#REF!</definedName>
    <definedName name="BuiltIn_Print_Area___0" localSheetId="2">#REF!</definedName>
    <definedName name="BuiltIn_Print_Area___0" localSheetId="0">#REF!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#N/A</definedName>
    <definedName name="Excel_BuiltIn__FilterDatabase_1">"#REF!"</definedName>
    <definedName name="Excel_BuiltIn__FilterDatabase_1_1">"#REF!"</definedName>
    <definedName name="Excel_BuiltIn__FilterDatabase_1_1_1" localSheetId="3">#REF!</definedName>
    <definedName name="Excel_BuiltIn__FilterDatabase_1_1_1">"#REF!"</definedName>
    <definedName name="Excel_BuiltIn__FilterDatabase_1_1_1_1" localSheetId="3">#REF!</definedName>
    <definedName name="Excel_BuiltIn__FilterDatabase_1_1_1_1">"#REF!"</definedName>
    <definedName name="Excel_BuiltIn__FilterDatabase_1_1_1_1_1" localSheetId="3">#REF!</definedName>
    <definedName name="Excel_BuiltIn__FilterDatabase_1_1_1_1_1">"#REF!"</definedName>
    <definedName name="Excel_BuiltIn__FilterDatabase_1_1_1_1_1_1" localSheetId="3">#REF!</definedName>
    <definedName name="Excel_BuiltIn__FilterDatabase_1_1_1_1_1_1">"#REF!"</definedName>
    <definedName name="Excel_BuiltIn__FilterDatabase_1_1_1_1_1_1_1" localSheetId="3">#REF!</definedName>
    <definedName name="Excel_BuiltIn__FilterDatabase_1_1_1_1_1_1_1">#N/A</definedName>
    <definedName name="Excel_BuiltIn__FilterDatabase_1_1_1_1_1_1_1_1">"#REF!"</definedName>
    <definedName name="Excel_BuiltIn__FilterDatabase_1_1_1_1_1_1_1_1_1">"#REF!"</definedName>
    <definedName name="Excel_BuiltIn__FilterDatabase_1_1_1_1_1_1_1_1_2">"#REF!"</definedName>
    <definedName name="Excel_BuiltIn__FilterDatabase_1_1_1_1_1_1_1_2">"#REF!"</definedName>
    <definedName name="Excel_BuiltIn__FilterDatabase_1_1_1_1_1_1_2">"#REF!"</definedName>
    <definedName name="Excel_BuiltIn__FilterDatabase_1_1_1_1_1_2">"#REF!"</definedName>
    <definedName name="Excel_BuiltIn__FilterDatabase_1_1_1_1_2">"#REF!"</definedName>
    <definedName name="Excel_BuiltIn__FilterDatabase_1_1_2">"#REF!"</definedName>
    <definedName name="Excel_BuiltIn__FilterDatabase_2_1">"#REF!"</definedName>
    <definedName name="Excel_BuiltIn__FilterDatabase_2_1_1">"#REF!"</definedName>
    <definedName name="Excel_BuiltIn__FilterDatabase_2_1_1_1">"#REF!"</definedName>
    <definedName name="Excel_BuiltIn__FilterDatabase_2_1_1_1_1">"#REF!"</definedName>
    <definedName name="Excel_BuiltIn__FilterDatabase_2_1_1_1_1_1">"#REF!"</definedName>
    <definedName name="Excel_BuiltIn__FilterDatabase_2_1_1_1_1_1_1" localSheetId="3">#REF!</definedName>
    <definedName name="Excel_BuiltIn__FilterDatabase_2_1_1_1_1_1_1">"#REF!"</definedName>
    <definedName name="Excel_BuiltIn__FilterDatabase_2_1_1_1_1_1_1_1">"#REF!"</definedName>
    <definedName name="Excel_BuiltIn__FilterDatabase_2_1_1_1_1_1_1_1_1">"#REF!"</definedName>
    <definedName name="Excel_BuiltIn__FilterDatabase_2_1_1_1_1_1_1_1_1_1">"#REF!"</definedName>
    <definedName name="Excel_BuiltIn__FilterDatabase_2_1_2">"#REF!"</definedName>
    <definedName name="Excel_BuiltIn__FilterDatabase_3" localSheetId="3">#REF!</definedName>
    <definedName name="Excel_BuiltIn__FilterDatabase_3">"#REF!"</definedName>
    <definedName name="Excel_BuiltIn__FilterDatabase_3_1" localSheetId="3">#REF!</definedName>
    <definedName name="Excel_BuiltIn__FilterDatabase_3_1">#N/A</definedName>
    <definedName name="Excel_BuiltIn__FilterDatabase_3_1_1">"#REF!"</definedName>
    <definedName name="Excel_BuiltIn__FilterDatabase_3_1_1_1" localSheetId="3">#REF!</definedName>
    <definedName name="Excel_BuiltIn__FilterDatabase_3_1_1_1">"#REF!"</definedName>
    <definedName name="Excel_BuiltIn__FilterDatabase_3_1_1_1_1">#N/A</definedName>
    <definedName name="Excel_BuiltIn__FilterDatabase_3_1_1_1_2">"#REF!"</definedName>
    <definedName name="Excel_BuiltIn__FilterDatabase_4" localSheetId="3">#REF!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 localSheetId="3">#REF!</definedName>
    <definedName name="Excel_BuiltIn__FilterDatabase_5">"#REF!"</definedName>
    <definedName name="Excel_BuiltIn__FilterDatabase_5_1">"#REF!"</definedName>
    <definedName name="Excel_BuiltIn_Print_Area">#N/A</definedName>
    <definedName name="Excel_BuiltIn_Print_Area_1" localSheetId="3">#REF!</definedName>
    <definedName name="Excel_BuiltIn_Print_Area_1">#REF!</definedName>
    <definedName name="Excel_BuiltIn_Print_Area_1_1" localSheetId="3">#REF!</definedName>
    <definedName name="Excel_BuiltIn_Print_Area_1_1">"#REF!"</definedName>
    <definedName name="Excel_BuiltIn_Print_Area_1_1_1" localSheetId="3">#REF!</definedName>
    <definedName name="Excel_BuiltIn_Print_Area_1_1_1">#N/A</definedName>
    <definedName name="Excel_BuiltIn_Print_Area_1_1_1_1" localSheetId="3">#REF!</definedName>
    <definedName name="Excel_BuiltIn_Print_Area_1_1_1_1">"#REF!"</definedName>
    <definedName name="Excel_BuiltIn_Print_Area_1_1_1_1_1" localSheetId="3">#REF!</definedName>
    <definedName name="Excel_BuiltIn_Print_Area_1_1_1_1_1">"#REF!"</definedName>
    <definedName name="Excel_BuiltIn_Print_Area_1_1_1_1_1_1" localSheetId="3">#REF!</definedName>
    <definedName name="Excel_BuiltIn_Print_Area_1_1_1_1_1_1">"#REF!"</definedName>
    <definedName name="Excel_BuiltIn_Print_Area_1_1_1_1_1_1_1" localSheetId="3">#REF!</definedName>
    <definedName name="Excel_BuiltIn_Print_Area_1_1_1_1_1_1_1">"#REF!"</definedName>
    <definedName name="Excel_BuiltIn_Print_Area_1_1_1_1_1_1_1_1" localSheetId="3">#REF!</definedName>
    <definedName name="Excel_BuiltIn_Print_Area_1_1_1_1_1_1_1_1">"#REF!"</definedName>
    <definedName name="Excel_BuiltIn_Print_Area_1_1_1_1_1_1_1_1_1" localSheetId="3">#REF!</definedName>
    <definedName name="Excel_BuiltIn_Print_Area_1_1_1_1_1_1_1_1_1">"#REF!"</definedName>
    <definedName name="Excel_BuiltIn_Print_Area_1_1_1_1_1_1_1_1_1_1" localSheetId="3">#REF!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2">"#REF!"</definedName>
    <definedName name="Excel_BuiltIn_Print_Area_1_1_1_1_1_1_1_1_1_1_2">"#REF!"</definedName>
    <definedName name="Excel_BuiltIn_Print_Area_1_1_1_1_1_1_1_1_1_2">"#REF!"</definedName>
    <definedName name="Excel_BuiltIn_Print_Area_1_1_1_1_1_1_1_1_2">"#REF!"</definedName>
    <definedName name="Excel_BuiltIn_Print_Area_1_1_1_1_1_1_1_2">"#REF!"</definedName>
    <definedName name="Excel_BuiltIn_Print_Area_1_1_1_1_1_1_2">"#REF!"</definedName>
    <definedName name="Excel_BuiltIn_Print_Area_1_1_1_1_1_2">"#REF!"</definedName>
    <definedName name="Excel_BuiltIn_Print_Area_1_1_1_1_2">"#REF!"</definedName>
    <definedName name="Excel_BuiltIn_Print_Area_1_1_1_2">"#REF!"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 localSheetId="3">#REF!</definedName>
    <definedName name="Excel_BuiltIn_Print_Area_2_1">#N/A</definedName>
    <definedName name="Excel_BuiltIn_Print_Area_2_1_1" localSheetId="3">#REF!</definedName>
    <definedName name="Excel_BuiltIn_Print_Area_2_1_1">"#REF!"</definedName>
    <definedName name="Excel_BuiltIn_Print_Area_2_1_1_1">"#REF!"</definedName>
    <definedName name="Excel_BuiltIn_Print_Area_2_1_1_2">"#REF!"</definedName>
    <definedName name="Excel_BuiltIn_Print_Area_3" localSheetId="3">#REF!</definedName>
    <definedName name="Excel_BuiltIn_Print_Area_3">#REF!</definedName>
    <definedName name="Excel_BuiltIn_Print_Area_3_1" localSheetId="3">#REF!</definedName>
    <definedName name="Excel_BuiltIn_Print_Area_3_1">"#REF!"</definedName>
    <definedName name="Excel_BuiltIn_Print_Area_3_1_1" localSheetId="3">#REF!</definedName>
    <definedName name="Excel_BuiltIn_Print_Area_3_1_1">"#REF!"</definedName>
    <definedName name="Excel_BuiltIn_Print_Area_3_1_1_1" localSheetId="3">#REF!</definedName>
    <definedName name="Excel_BuiltIn_Print_Area_3_1_1_1">"#REF!"</definedName>
    <definedName name="Excel_BuiltIn_Print_Area_3_1_1_1_1" localSheetId="3">#REF!</definedName>
    <definedName name="Excel_BuiltIn_Print_Area_3_1_1_1_1">"#REF!"</definedName>
    <definedName name="Excel_BuiltIn_Print_Area_3_1_1_1_1_1">"#REF!"</definedName>
    <definedName name="Excel_BuiltIn_Print_Area_3_1_1_1_1_1_1">"#REF!"</definedName>
    <definedName name="Excel_BuiltIn_Print_Area_3_1_1_1_1_1_2">"#REF!"</definedName>
    <definedName name="Excel_BuiltIn_Print_Area_3_1_1_1_1_2">"#REF!"</definedName>
    <definedName name="Excel_BuiltIn_Print_Area_3_1_1_1_2">"#REF!"</definedName>
    <definedName name="Excel_BuiltIn_Print_Area_3_1_1_2">"#REF!"</definedName>
    <definedName name="Excel_BuiltIn_Print_Area_4" localSheetId="3">#REF!</definedName>
    <definedName name="Excel_BuiltIn_Print_Area_4">#REF!</definedName>
    <definedName name="Excel_BuiltIn_Print_Area_4_1" localSheetId="3">#REF!</definedName>
    <definedName name="Excel_BuiltIn_Print_Area_4_1">"#REF!"</definedName>
    <definedName name="Excel_BuiltIn_Print_Area_4_1_1" localSheetId="3">"$#REF!.$A$1:$E$63"</definedName>
    <definedName name="Excel_BuiltIn_Print_Area_4_1_1">"#REF!"</definedName>
    <definedName name="Excel_BuiltIn_Print_Area_4_1_4" localSheetId="3">#REF!</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6_1">"#REF!"</definedName>
    <definedName name="Excel_BuiltIn_Print_Area_8" localSheetId="3">#REF!</definedName>
    <definedName name="Excel_BuiltIn_Print_Area_8">#REF!</definedName>
    <definedName name="Excel_BuiltIn_Print_Area_8_1">"#REF!"</definedName>
    <definedName name="Excel_BuiltIn_Print_Area_8_1_1">"#REF!"</definedName>
    <definedName name="Excel_BuiltIn_Print_Area_9" localSheetId="3">#REF!</definedName>
    <definedName name="Excel_BuiltIn_Print_Area_9">#REF!</definedName>
    <definedName name="Excel_BuiltIn_Print_Titles">#N/A</definedName>
    <definedName name="Excel_BuiltIn_Print_Titles_1" localSheetId="3">#REF!</definedName>
    <definedName name="Excel_BuiltIn_Print_Titles_1">#REF!</definedName>
    <definedName name="Excel_BuiltIn_Print_Titles_1___0">NA()</definedName>
    <definedName name="Excel_BuiltIn_Print_Titles_1___0___0">NA()</definedName>
    <definedName name="Excel_BuiltIn_Print_Titles_1_1" localSheetId="3">#REF!</definedName>
    <definedName name="Excel_BuiltIn_Print_Titles_1_1">"#REF!"</definedName>
    <definedName name="Excel_BuiltIn_Print_Titles_1_1_1" localSheetId="3">NA()</definedName>
    <definedName name="Excel_BuiltIn_Print_Titles_1_1_1">"#REF!"</definedName>
    <definedName name="Excel_BuiltIn_Print_Titles_1_1_1_1">"#REF!"</definedName>
    <definedName name="Excel_BuiltIn_Print_Titles_1_1_1_1_1">"#REF!"</definedName>
    <definedName name="Excel_BuiltIn_Print_Titles_1_1_1_1_2">"#REF!"</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 localSheetId="3">#REF!,#REF!</definedName>
    <definedName name="Excel_BuiltIn_Print_Titles_2_1">"#REF!"</definedName>
    <definedName name="Excel_BuiltIn_Print_Titles_2_1_1" localSheetId="3">#REF!,#REF!</definedName>
    <definedName name="Excel_BuiltIn_Print_Titles_2_1_1">"#REF!"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[3]Recuperada_Plan1!$A:$M,[3]Recuperada_Plan1!$1:$13</definedName>
    <definedName name="Excel_BuiltIn_Print_Titles_2_1_1_4" localSheetId="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'[4]PLO Proprietário'!$A:$M,'[4]PLO Proprietário'!$A$1:$IR$13</definedName>
    <definedName name="Excel_BuiltIn_Print_Titles_2_1_3_1">'[4]PLO Proprietário'!$A$1:$M$64702,'[4]PLO Proprietário'!$A$1:$IR$13</definedName>
    <definedName name="Excel_BuiltIn_Print_Titles_2_1_4" localSheetId="3">#REF!,#REF!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 localSheetId="3">'[5]PLO 053 _ Licitação'!$A$1:$M$65530,'[5]PLO 053 _ Licitação'!$1:$12</definedName>
    <definedName name="Excel_BuiltIn_Print_Titles_3_1">"#REF!"</definedName>
    <definedName name="Excel_BuiltIn_Print_Titles_3_1_1" localSheetId="3">'[6]PLO Licitação'!$A:$M,'[6]PLO Licitação'!$1:$12</definedName>
    <definedName name="Excel_BuiltIn_Print_Titles_3_1_1">"#REF!"</definedName>
    <definedName name="Excel_BuiltIn_Print_Titles_4" localSheetId="3">#REF!</definedName>
    <definedName name="Excel_BuiltIn_Print_Titles_4">#REF!</definedName>
    <definedName name="Excel_BuiltIn_Print_Titles_4_1" localSheetId="3">#REF!</definedName>
    <definedName name="Excel_BuiltIn_Print_Titles_4_1">#REF!</definedName>
    <definedName name="Excel_BuiltIn_Print_Titles_4_1_1">"$#REF!.$A$1:$IV$8"</definedName>
    <definedName name="Excel_BuiltIn_Print_Titles_5">#REF!</definedName>
    <definedName name="Excel_BuiltIn_Print_Titles_8_1">[7]Estrutura!$A$1:$B$65520,[7]Estrutura!$1:$5</definedName>
    <definedName name="f" localSheetId="3">#REF!</definedName>
    <definedName name="f" localSheetId="1">#REF!</definedName>
    <definedName name="f" localSheetId="2">#REF!</definedName>
    <definedName name="f" localSheetId="0">#REF!</definedName>
    <definedName name="f">#REF!</definedName>
    <definedName name="fabio" localSheetId="3">#REF!</definedName>
    <definedName name="fabio">#REF!</definedName>
    <definedName name="fer">#REF!</definedName>
    <definedName name="fern">#REF!</definedName>
    <definedName name="ff">#REF!</definedName>
    <definedName name="FotoCivil">'[8]BANCO DE DADOS'!$A$3:$A$31</definedName>
    <definedName name="FOTOELETRICO">'[8]BANCO DE DADOS'!$A$36:$A$64</definedName>
    <definedName name="FOTOHIDRO">'[8]BANCO DE DADOS'!$A$68:$A$96</definedName>
    <definedName name="FOTOTELEFONIA">'[8]BANCO DE DADOS'!$A$101:$A$129</definedName>
    <definedName name="g" localSheetId="3">#REF!,#REF!</definedName>
    <definedName name="g" localSheetId="1">#REF!,#REF!</definedName>
    <definedName name="g" localSheetId="2">#REF!,#REF!</definedName>
    <definedName name="g" localSheetId="0">#REF!,#REF!</definedName>
    <definedName name="g">#REF!,#REF!</definedName>
    <definedName name="h" localSheetId="3">#REF!</definedName>
    <definedName name="h">#REF!</definedName>
    <definedName name="HOJE">#REF!</definedName>
    <definedName name="IMPF">#REF!</definedName>
    <definedName name="IMPI">#REF!</definedName>
    <definedName name="IndAmbiencia">'[9]FEC- Form'!$I$21:$I$24</definedName>
    <definedName name="IndRisco">'[9]FEC- Form'!$K$21:$K$24</definedName>
    <definedName name="ITEMCONT" localSheetId="3">#REF!</definedName>
    <definedName name="ITEMCONT" localSheetId="1">#REF!</definedName>
    <definedName name="ITEMCONT" localSheetId="2">#REF!</definedName>
    <definedName name="ITEMCONT" localSheetId="0">#REF!</definedName>
    <definedName name="ITEMCONT">#REF!</definedName>
    <definedName name="ITEMDER" localSheetId="3">#REF!</definedName>
    <definedName name="ITEMDER">#REF!</definedName>
    <definedName name="ITEMR20" localSheetId="3">#REF!</definedName>
    <definedName name="ITEMR20">#REF!</definedName>
    <definedName name="ITENS">#REF!</definedName>
    <definedName name="ITENS0">#REF!</definedName>
    <definedName name="ITENS1">#REF!</definedName>
    <definedName name="ITENSP">#REF!</definedName>
    <definedName name="ITENSPMED">#REF!</definedName>
    <definedName name="kapa">[10]Resumo!$K$7</definedName>
    <definedName name="LIN" localSheetId="3">#REF!</definedName>
    <definedName name="LIN" localSheetId="1">#REF!</definedName>
    <definedName name="LIN" localSheetId="2">#REF!</definedName>
    <definedName name="LIN" localSheetId="0">#REF!</definedName>
    <definedName name="LIN">#REF!</definedName>
    <definedName name="LISTSEL" localSheetId="3">#REF!</definedName>
    <definedName name="LISTSEL">#REF!</definedName>
    <definedName name="MARCAX" localSheetId="3">#REF!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TOTQTS" localSheetId="3">#REF!</definedName>
    <definedName name="TOTQTS">#REF!</definedName>
    <definedName name="TTT" localSheetId="3">#REF!</definedName>
    <definedName name="TTT">#REF!</definedName>
    <definedName name="TXTEQUIP" localSheetId="3">#REF!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8" l="1"/>
  <c r="Y14" i="8" l="1"/>
  <c r="Z14" i="8"/>
  <c r="AA14" i="8"/>
  <c r="Y15" i="8"/>
  <c r="Z15" i="8"/>
  <c r="AA15" i="8"/>
  <c r="Y16" i="8"/>
  <c r="Z16" i="8"/>
  <c r="AA16" i="8"/>
  <c r="Y17" i="8"/>
  <c r="Z17" i="8"/>
  <c r="AA17" i="8"/>
  <c r="Y18" i="8"/>
  <c r="Z18" i="8"/>
  <c r="AA18" i="8"/>
  <c r="Y19" i="8"/>
  <c r="Z19" i="8"/>
  <c r="AA19" i="8"/>
  <c r="Y20" i="8"/>
  <c r="Z20" i="8"/>
  <c r="AA20" i="8"/>
  <c r="Y21" i="8"/>
  <c r="Z21" i="8"/>
  <c r="AA21" i="8"/>
  <c r="Y22" i="8"/>
  <c r="Z22" i="8"/>
  <c r="AA22" i="8"/>
  <c r="Y23" i="8"/>
  <c r="Z23" i="8"/>
  <c r="AA23" i="8"/>
  <c r="Y24" i="8"/>
  <c r="Z24" i="8"/>
  <c r="AA24" i="8"/>
  <c r="Y25" i="8"/>
  <c r="Z25" i="8"/>
  <c r="AA25" i="8"/>
  <c r="Y26" i="8"/>
  <c r="Z26" i="8"/>
  <c r="AA26" i="8"/>
  <c r="Y27" i="8"/>
  <c r="Z27" i="8"/>
  <c r="AA27" i="8"/>
  <c r="Y28" i="8"/>
  <c r="Z28" i="8"/>
  <c r="AA28" i="8"/>
  <c r="Y29" i="8"/>
  <c r="Z29" i="8"/>
  <c r="AA29" i="8"/>
  <c r="Y30" i="8"/>
  <c r="Z30" i="8"/>
  <c r="AA30" i="8"/>
  <c r="Y31" i="8"/>
  <c r="Z31" i="8"/>
  <c r="AA31" i="8"/>
  <c r="Y32" i="8"/>
  <c r="Z32" i="8"/>
  <c r="AA32" i="8"/>
  <c r="Y33" i="8"/>
  <c r="Z33" i="8"/>
  <c r="AA33" i="8"/>
  <c r="Y34" i="8"/>
  <c r="Z34" i="8"/>
  <c r="AA34" i="8"/>
  <c r="Y35" i="8"/>
  <c r="Z35" i="8"/>
  <c r="AA35" i="8"/>
  <c r="Y36" i="8"/>
  <c r="Z36" i="8"/>
  <c r="AA36" i="8"/>
  <c r="Y37" i="8"/>
  <c r="Z37" i="8"/>
  <c r="AA37" i="8"/>
  <c r="Y38" i="8"/>
  <c r="Z38" i="8"/>
  <c r="AA38" i="8"/>
  <c r="Y39" i="8"/>
  <c r="Z39" i="8"/>
  <c r="AA39" i="8"/>
  <c r="Y40" i="8"/>
  <c r="Z40" i="8"/>
  <c r="AA40" i="8"/>
  <c r="Y41" i="8"/>
  <c r="Z41" i="8"/>
  <c r="AA41" i="8"/>
  <c r="Y42" i="8"/>
  <c r="Z42" i="8"/>
  <c r="AA42" i="8"/>
  <c r="Y43" i="8"/>
  <c r="Z43" i="8"/>
  <c r="AA43" i="8"/>
  <c r="Y44" i="8"/>
  <c r="Z44" i="8"/>
  <c r="AA44" i="8"/>
  <c r="Y45" i="8"/>
  <c r="Z45" i="8"/>
  <c r="AA45" i="8"/>
  <c r="Y46" i="8"/>
  <c r="Z46" i="8"/>
  <c r="AA46" i="8"/>
  <c r="Y47" i="8"/>
  <c r="Z47" i="8"/>
  <c r="AA47" i="8"/>
  <c r="Y48" i="8"/>
  <c r="Z48" i="8"/>
  <c r="AA48" i="8"/>
  <c r="Y49" i="8"/>
  <c r="Z49" i="8"/>
  <c r="AA49" i="8"/>
  <c r="Y50" i="8"/>
  <c r="Z50" i="8"/>
  <c r="AA50" i="8"/>
  <c r="Y51" i="8"/>
  <c r="Z51" i="8"/>
  <c r="AA51" i="8"/>
  <c r="Y52" i="8"/>
  <c r="Z52" i="8"/>
  <c r="AA52" i="8"/>
  <c r="Y53" i="8"/>
  <c r="Z53" i="8"/>
  <c r="AA53" i="8"/>
  <c r="Y54" i="8"/>
  <c r="Z54" i="8"/>
  <c r="AA54" i="8"/>
  <c r="Y55" i="8"/>
  <c r="Z55" i="8"/>
  <c r="AA55" i="8"/>
  <c r="Y56" i="8"/>
  <c r="Z56" i="8"/>
  <c r="AA56" i="8"/>
  <c r="Y57" i="8"/>
  <c r="Z57" i="8"/>
  <c r="AA57" i="8"/>
  <c r="Y58" i="8"/>
  <c r="Z58" i="8"/>
  <c r="AA58" i="8"/>
  <c r="Y59" i="8"/>
  <c r="Z59" i="8"/>
  <c r="AA59" i="8"/>
  <c r="Y60" i="8"/>
  <c r="Z60" i="8"/>
  <c r="AA60" i="8"/>
  <c r="Y61" i="8"/>
  <c r="Z61" i="8"/>
  <c r="AA61" i="8"/>
  <c r="Y62" i="8"/>
  <c r="Z62" i="8"/>
  <c r="AA62" i="8"/>
  <c r="Y63" i="8"/>
  <c r="Z63" i="8"/>
  <c r="AA63" i="8"/>
  <c r="Y64" i="8"/>
  <c r="Z64" i="8"/>
  <c r="AA64" i="8"/>
  <c r="Y65" i="8"/>
  <c r="Z65" i="8"/>
  <c r="AA65" i="8"/>
  <c r="Y66" i="8"/>
  <c r="Z66" i="8"/>
  <c r="AA66" i="8"/>
  <c r="Y67" i="8"/>
  <c r="Z67" i="8"/>
  <c r="AA67" i="8"/>
  <c r="Y68" i="8"/>
  <c r="Z68" i="8"/>
  <c r="AA68" i="8"/>
  <c r="Y69" i="8"/>
  <c r="Z69" i="8"/>
  <c r="AA69" i="8"/>
  <c r="Y70" i="8"/>
  <c r="Z70" i="8"/>
  <c r="AA70" i="8"/>
  <c r="Y71" i="8"/>
  <c r="Z71" i="8"/>
  <c r="AA71" i="8"/>
  <c r="Y72" i="8"/>
  <c r="Z72" i="8"/>
  <c r="AA72" i="8"/>
  <c r="Y73" i="8"/>
  <c r="Z73" i="8"/>
  <c r="AA73" i="8"/>
  <c r="Y74" i="8"/>
  <c r="Z74" i="8"/>
  <c r="AA74" i="8"/>
  <c r="Y75" i="8"/>
  <c r="Z75" i="8"/>
  <c r="AA75" i="8"/>
  <c r="Y76" i="8"/>
  <c r="Z76" i="8"/>
  <c r="AA76" i="8"/>
  <c r="Y77" i="8"/>
  <c r="Z77" i="8"/>
  <c r="AA77" i="8"/>
  <c r="Y78" i="8"/>
  <c r="Z78" i="8"/>
  <c r="AA78" i="8"/>
  <c r="Y79" i="8"/>
  <c r="Z79" i="8"/>
  <c r="AA79" i="8"/>
  <c r="Y80" i="8"/>
  <c r="Z80" i="8"/>
  <c r="AA80" i="8"/>
  <c r="Y81" i="8"/>
  <c r="Z81" i="8"/>
  <c r="AA81" i="8"/>
  <c r="Y82" i="8"/>
  <c r="Z82" i="8"/>
  <c r="AA82" i="8"/>
  <c r="Y83" i="8"/>
  <c r="Z83" i="8"/>
  <c r="AA83" i="8"/>
  <c r="Y84" i="8"/>
  <c r="Z84" i="8"/>
  <c r="AA84" i="8"/>
  <c r="Y85" i="8"/>
  <c r="Z85" i="8"/>
  <c r="AA85" i="8"/>
  <c r="Y86" i="8"/>
  <c r="Z86" i="8"/>
  <c r="AA86" i="8"/>
  <c r="Y87" i="8"/>
  <c r="Z87" i="8"/>
  <c r="AA87" i="8"/>
  <c r="Y88" i="8"/>
  <c r="Z88" i="8"/>
  <c r="AA88" i="8"/>
  <c r="Y89" i="8"/>
  <c r="Z89" i="8"/>
  <c r="AA89" i="8"/>
  <c r="Y90" i="8"/>
  <c r="Z90" i="8"/>
  <c r="AA90" i="8"/>
  <c r="Y91" i="8"/>
  <c r="Z91" i="8"/>
  <c r="AA91" i="8"/>
  <c r="Y92" i="8"/>
  <c r="Z92" i="8"/>
  <c r="AA92" i="8"/>
  <c r="Y93" i="8"/>
  <c r="Z93" i="8"/>
  <c r="AA93" i="8"/>
  <c r="Y94" i="8"/>
  <c r="Z94" i="8"/>
  <c r="AA94" i="8"/>
  <c r="Y95" i="8"/>
  <c r="Z95" i="8"/>
  <c r="AA95" i="8"/>
  <c r="Y96" i="8"/>
  <c r="Z96" i="8"/>
  <c r="AA96" i="8"/>
  <c r="Y97" i="8"/>
  <c r="Z97" i="8"/>
  <c r="AA97" i="8"/>
  <c r="Y98" i="8"/>
  <c r="Z98" i="8"/>
  <c r="AA98" i="8"/>
  <c r="Y99" i="8"/>
  <c r="Z99" i="8"/>
  <c r="AA99" i="8"/>
  <c r="Y100" i="8"/>
  <c r="Z100" i="8"/>
  <c r="AA100" i="8"/>
  <c r="Y101" i="8"/>
  <c r="Z101" i="8"/>
  <c r="AA101" i="8"/>
  <c r="Y102" i="8"/>
  <c r="Z102" i="8"/>
  <c r="AA102" i="8"/>
  <c r="Y103" i="8"/>
  <c r="Z103" i="8"/>
  <c r="AA103" i="8"/>
  <c r="Y104" i="8"/>
  <c r="Z104" i="8"/>
  <c r="AA104" i="8"/>
  <c r="Y105" i="8"/>
  <c r="Z105" i="8"/>
  <c r="AA105" i="8"/>
  <c r="Y106" i="8"/>
  <c r="Z106" i="8"/>
  <c r="AA106" i="8"/>
  <c r="Y107" i="8"/>
  <c r="Z107" i="8"/>
  <c r="AA107" i="8"/>
  <c r="Y108" i="8"/>
  <c r="Z108" i="8"/>
  <c r="AA108" i="8"/>
  <c r="Y109" i="8"/>
  <c r="Z109" i="8"/>
  <c r="AA109" i="8"/>
  <c r="Y110" i="8"/>
  <c r="Z110" i="8"/>
  <c r="AA110" i="8"/>
  <c r="Y111" i="8"/>
  <c r="Z111" i="8"/>
  <c r="AA111" i="8"/>
  <c r="Y112" i="8"/>
  <c r="Z112" i="8"/>
  <c r="AA112" i="8"/>
  <c r="Y113" i="8"/>
  <c r="Z113" i="8"/>
  <c r="AA113" i="8"/>
  <c r="Y114" i="8"/>
  <c r="Z114" i="8"/>
  <c r="AA114" i="8"/>
  <c r="Y115" i="8"/>
  <c r="Z115" i="8"/>
  <c r="AA115" i="8"/>
  <c r="Y116" i="8"/>
  <c r="Z116" i="8"/>
  <c r="AA116" i="8"/>
  <c r="Y117" i="8"/>
  <c r="Z117" i="8"/>
  <c r="AA117" i="8"/>
  <c r="Y118" i="8"/>
  <c r="Z118" i="8"/>
  <c r="AA118" i="8"/>
  <c r="Y120" i="8"/>
  <c r="Z120" i="8"/>
  <c r="AA120" i="8"/>
  <c r="Y121" i="8"/>
  <c r="Z121" i="8"/>
  <c r="AA121" i="8"/>
  <c r="Y122" i="8"/>
  <c r="Z122" i="8"/>
  <c r="AA122" i="8"/>
  <c r="Y123" i="8"/>
  <c r="Z123" i="8"/>
  <c r="AA123" i="8"/>
  <c r="Y124" i="8"/>
  <c r="Z124" i="8"/>
  <c r="AA124" i="8"/>
  <c r="AB124" i="8"/>
  <c r="AC124" i="8"/>
  <c r="AD124" i="8"/>
  <c r="Y125" i="8"/>
  <c r="Z125" i="8"/>
  <c r="AA125" i="8"/>
  <c r="Y126" i="8"/>
  <c r="Z126" i="8"/>
  <c r="AA126" i="8"/>
  <c r="Y127" i="8"/>
  <c r="Z127" i="8"/>
  <c r="AA127" i="8"/>
  <c r="Y128" i="8"/>
  <c r="Z128" i="8"/>
  <c r="AA128" i="8"/>
  <c r="Y129" i="8"/>
  <c r="Z129" i="8"/>
  <c r="AA129" i="8"/>
  <c r="Y130" i="8"/>
  <c r="Z130" i="8"/>
  <c r="AA130" i="8"/>
  <c r="Y131" i="8"/>
  <c r="Z131" i="8"/>
  <c r="AA131" i="8"/>
  <c r="Y132" i="8"/>
  <c r="Z132" i="8"/>
  <c r="AA132" i="8"/>
  <c r="Y133" i="8"/>
  <c r="Z133" i="8"/>
  <c r="AA133" i="8"/>
  <c r="Y134" i="8"/>
  <c r="Z134" i="8"/>
  <c r="AA134" i="8"/>
  <c r="Y135" i="8"/>
  <c r="Z135" i="8"/>
  <c r="AA135" i="8"/>
  <c r="Y136" i="8"/>
  <c r="Z136" i="8"/>
  <c r="AA136" i="8"/>
  <c r="Y137" i="8"/>
  <c r="Z137" i="8"/>
  <c r="AA137" i="8"/>
  <c r="Y138" i="8"/>
  <c r="Z138" i="8"/>
  <c r="AA138" i="8"/>
  <c r="Y139" i="8"/>
  <c r="Z139" i="8"/>
  <c r="AA139" i="8"/>
  <c r="Y140" i="8"/>
  <c r="Z140" i="8"/>
  <c r="AA140" i="8"/>
  <c r="Y141" i="8"/>
  <c r="Z141" i="8"/>
  <c r="AA141" i="8"/>
  <c r="Y142" i="8"/>
  <c r="Z142" i="8"/>
  <c r="AA142" i="8"/>
  <c r="Y143" i="8"/>
  <c r="Z143" i="8"/>
  <c r="AA143" i="8"/>
  <c r="Y144" i="8"/>
  <c r="Z144" i="8"/>
  <c r="AA144" i="8"/>
  <c r="Y145" i="8"/>
  <c r="Z145" i="8"/>
  <c r="AA145" i="8"/>
  <c r="Y146" i="8"/>
  <c r="Z146" i="8"/>
  <c r="AA146" i="8"/>
  <c r="Y147" i="8"/>
  <c r="Z147" i="8"/>
  <c r="AA147" i="8"/>
  <c r="Y148" i="8"/>
  <c r="Z148" i="8"/>
  <c r="AA148" i="8"/>
  <c r="Y149" i="8"/>
  <c r="Z149" i="8"/>
  <c r="AA149" i="8"/>
  <c r="Y150" i="8"/>
  <c r="Z150" i="8"/>
  <c r="AA150" i="8"/>
  <c r="Y151" i="8"/>
  <c r="Z151" i="8"/>
  <c r="AA151" i="8"/>
  <c r="Y152" i="8"/>
  <c r="Z152" i="8"/>
  <c r="AA152" i="8"/>
  <c r="Y153" i="8"/>
  <c r="Z153" i="8"/>
  <c r="AA153" i="8"/>
  <c r="Y154" i="8"/>
  <c r="Z154" i="8"/>
  <c r="AA154" i="8"/>
  <c r="Y155" i="8"/>
  <c r="Z155" i="8"/>
  <c r="AA155" i="8"/>
  <c r="Y156" i="8"/>
  <c r="Z156" i="8"/>
  <c r="AA156" i="8"/>
  <c r="Y157" i="8"/>
  <c r="Z157" i="8"/>
  <c r="AA157" i="8"/>
  <c r="Y158" i="8"/>
  <c r="Z158" i="8"/>
  <c r="AA158" i="8"/>
  <c r="Y159" i="8"/>
  <c r="Z159" i="8"/>
  <c r="AA159" i="8"/>
  <c r="Y160" i="8"/>
  <c r="Z160" i="8"/>
  <c r="AA160" i="8"/>
  <c r="Y161" i="8"/>
  <c r="Z161" i="8"/>
  <c r="AA161" i="8"/>
  <c r="Y162" i="8"/>
  <c r="Z162" i="8"/>
  <c r="AA162" i="8"/>
  <c r="Y163" i="8"/>
  <c r="Z163" i="8"/>
  <c r="AA163" i="8"/>
  <c r="AB163" i="8"/>
  <c r="AC163" i="8"/>
  <c r="AD163" i="8"/>
  <c r="Y164" i="8"/>
  <c r="Z164" i="8"/>
  <c r="AA164" i="8"/>
  <c r="Y165" i="8"/>
  <c r="Z165" i="8"/>
  <c r="AA165" i="8"/>
  <c r="Y166" i="8"/>
  <c r="Z166" i="8"/>
  <c r="AA166" i="8"/>
  <c r="Y167" i="8"/>
  <c r="Z167" i="8"/>
  <c r="AA167" i="8"/>
  <c r="Y168" i="8"/>
  <c r="Z168" i="8"/>
  <c r="AA168" i="8"/>
  <c r="Y169" i="8"/>
  <c r="Z169" i="8"/>
  <c r="AA169" i="8"/>
  <c r="Y170" i="8"/>
  <c r="Z170" i="8"/>
  <c r="AA170" i="8"/>
  <c r="Y171" i="8"/>
  <c r="Z171" i="8"/>
  <c r="AA171" i="8"/>
  <c r="Y172" i="8"/>
  <c r="Z172" i="8"/>
  <c r="AA172" i="8"/>
  <c r="Y173" i="8"/>
  <c r="Z173" i="8"/>
  <c r="AA173" i="8"/>
  <c r="Y174" i="8"/>
  <c r="Z174" i="8"/>
  <c r="AA174" i="8"/>
  <c r="Y175" i="8"/>
  <c r="Z175" i="8"/>
  <c r="AA175" i="8"/>
  <c r="Y176" i="8"/>
  <c r="Z176" i="8"/>
  <c r="AA176" i="8"/>
  <c r="Y177" i="8"/>
  <c r="Z177" i="8"/>
  <c r="AA177" i="8"/>
  <c r="AB177" i="8"/>
  <c r="AC177" i="8"/>
  <c r="AD177" i="8"/>
  <c r="Y178" i="8"/>
  <c r="Z178" i="8"/>
  <c r="AA178" i="8"/>
  <c r="Y179" i="8"/>
  <c r="Z179" i="8"/>
  <c r="AA179" i="8"/>
  <c r="Y180" i="8"/>
  <c r="Z180" i="8"/>
  <c r="AA180" i="8"/>
  <c r="Y181" i="8"/>
  <c r="Z181" i="8"/>
  <c r="AA181" i="8"/>
  <c r="Y182" i="8"/>
  <c r="Z182" i="8"/>
  <c r="AA182" i="8"/>
  <c r="Y183" i="8"/>
  <c r="Z183" i="8"/>
  <c r="AA183" i="8"/>
  <c r="Y184" i="8"/>
  <c r="Z184" i="8"/>
  <c r="AA184" i="8"/>
  <c r="AB184" i="8"/>
  <c r="AC184" i="8"/>
  <c r="AD184" i="8"/>
  <c r="Y185" i="8"/>
  <c r="Z185" i="8"/>
  <c r="AA185" i="8"/>
  <c r="Y186" i="8"/>
  <c r="Z186" i="8"/>
  <c r="AA186" i="8"/>
  <c r="Y187" i="8"/>
  <c r="Z187" i="8"/>
  <c r="AA187" i="8"/>
  <c r="Y188" i="8"/>
  <c r="Z188" i="8"/>
  <c r="AA188" i="8"/>
  <c r="Y189" i="8"/>
  <c r="Z189" i="8"/>
  <c r="AA189" i="8"/>
  <c r="Y190" i="8"/>
  <c r="Z190" i="8"/>
  <c r="AA190" i="8"/>
  <c r="Y191" i="8"/>
  <c r="Z191" i="8"/>
  <c r="AA191" i="8"/>
  <c r="Y192" i="8"/>
  <c r="Z192" i="8"/>
  <c r="AA192" i="8"/>
  <c r="Y193" i="8"/>
  <c r="Z193" i="8"/>
  <c r="AA193" i="8"/>
  <c r="Y194" i="8"/>
  <c r="Z194" i="8"/>
  <c r="AA194" i="8"/>
  <c r="Y195" i="8"/>
  <c r="Z195" i="8"/>
  <c r="AA195" i="8"/>
  <c r="Y196" i="8"/>
  <c r="Z196" i="8"/>
  <c r="AA196" i="8"/>
  <c r="Y197" i="8"/>
  <c r="Z197" i="8"/>
  <c r="AA197" i="8"/>
  <c r="Y198" i="8"/>
  <c r="Z198" i="8"/>
  <c r="AA198" i="8"/>
  <c r="Y199" i="8"/>
  <c r="Z199" i="8"/>
  <c r="AA199" i="8"/>
  <c r="Y200" i="8"/>
  <c r="Z200" i="8"/>
  <c r="AA200" i="8"/>
  <c r="Y201" i="8"/>
  <c r="Z201" i="8"/>
  <c r="AA201" i="8"/>
  <c r="Y202" i="8"/>
  <c r="Z202" i="8"/>
  <c r="AA202" i="8"/>
  <c r="Y203" i="8"/>
  <c r="Z203" i="8"/>
  <c r="AA203" i="8"/>
  <c r="AB203" i="8"/>
  <c r="AC203" i="8"/>
  <c r="AD203" i="8"/>
  <c r="Y204" i="8"/>
  <c r="Z204" i="8"/>
  <c r="AA204" i="8"/>
  <c r="Y205" i="8"/>
  <c r="Z205" i="8"/>
  <c r="AA205" i="8"/>
  <c r="Y206" i="8"/>
  <c r="Z206" i="8"/>
  <c r="AA206" i="8"/>
  <c r="Y207" i="8"/>
  <c r="Z207" i="8"/>
  <c r="AA207" i="8"/>
  <c r="Y208" i="8"/>
  <c r="Z208" i="8"/>
  <c r="AA208" i="8"/>
  <c r="Y209" i="8"/>
  <c r="Z209" i="8"/>
  <c r="AA209" i="8"/>
  <c r="Y210" i="8"/>
  <c r="Z210" i="8"/>
  <c r="AA210" i="8"/>
  <c r="Y211" i="8"/>
  <c r="Z211" i="8"/>
  <c r="AA211" i="8"/>
  <c r="Y212" i="8"/>
  <c r="Z212" i="8"/>
  <c r="AA212" i="8"/>
  <c r="Y213" i="8"/>
  <c r="Z213" i="8"/>
  <c r="AA213" i="8"/>
  <c r="Y214" i="8"/>
  <c r="Z214" i="8"/>
  <c r="AA214" i="8"/>
  <c r="Y215" i="8"/>
  <c r="Z215" i="8"/>
  <c r="AA215" i="8"/>
  <c r="Y216" i="8"/>
  <c r="Z216" i="8"/>
  <c r="AA216" i="8"/>
  <c r="Y217" i="8"/>
  <c r="Z217" i="8"/>
  <c r="AA217" i="8"/>
  <c r="Y218" i="8"/>
  <c r="Z218" i="8"/>
  <c r="AA218" i="8"/>
  <c r="Y219" i="8"/>
  <c r="Z219" i="8"/>
  <c r="AA219" i="8"/>
  <c r="Y220" i="8"/>
  <c r="Z220" i="8"/>
  <c r="AA220" i="8"/>
  <c r="Y221" i="8"/>
  <c r="Z221" i="8"/>
  <c r="AA221" i="8"/>
  <c r="Y222" i="8"/>
  <c r="Z222" i="8"/>
  <c r="AA222" i="8"/>
  <c r="Y223" i="8"/>
  <c r="Z223" i="8"/>
  <c r="AA223" i="8"/>
  <c r="Y224" i="8"/>
  <c r="Z224" i="8"/>
  <c r="AA224" i="8"/>
  <c r="Y225" i="8"/>
  <c r="Z225" i="8"/>
  <c r="AA225" i="8"/>
  <c r="Y226" i="8"/>
  <c r="Z226" i="8"/>
  <c r="AA226" i="8"/>
  <c r="Y227" i="8"/>
  <c r="Z227" i="8"/>
  <c r="AA227" i="8"/>
  <c r="Y228" i="8"/>
  <c r="Z228" i="8"/>
  <c r="AA228" i="8"/>
  <c r="Y229" i="8"/>
  <c r="Z229" i="8"/>
  <c r="AA229" i="8"/>
  <c r="Y230" i="8"/>
  <c r="Z230" i="8"/>
  <c r="AA230" i="8"/>
  <c r="Y231" i="8"/>
  <c r="Z231" i="8"/>
  <c r="AA231" i="8"/>
  <c r="Y232" i="8"/>
  <c r="Z232" i="8"/>
  <c r="AA232" i="8"/>
  <c r="Y233" i="8"/>
  <c r="Z233" i="8"/>
  <c r="AA233" i="8"/>
  <c r="Y234" i="8"/>
  <c r="Z234" i="8"/>
  <c r="AA234" i="8"/>
  <c r="Y235" i="8"/>
  <c r="Z235" i="8"/>
  <c r="AA235" i="8"/>
  <c r="Y236" i="8"/>
  <c r="Z236" i="8"/>
  <c r="AA236" i="8"/>
  <c r="Y237" i="8"/>
  <c r="Z237" i="8"/>
  <c r="AA237" i="8"/>
  <c r="Y238" i="8"/>
  <c r="Z238" i="8"/>
  <c r="AA238" i="8"/>
  <c r="Y239" i="8"/>
  <c r="Z239" i="8"/>
  <c r="AA239" i="8"/>
  <c r="Y240" i="8"/>
  <c r="Z240" i="8"/>
  <c r="AA240" i="8"/>
  <c r="Y241" i="8"/>
  <c r="Z241" i="8"/>
  <c r="AA241" i="8"/>
  <c r="Y242" i="8"/>
  <c r="Z242" i="8"/>
  <c r="AA242" i="8"/>
  <c r="Y243" i="8"/>
  <c r="Z243" i="8"/>
  <c r="AA243" i="8"/>
  <c r="Y244" i="8"/>
  <c r="Z244" i="8"/>
  <c r="AA244" i="8"/>
  <c r="Y245" i="8"/>
  <c r="Z245" i="8"/>
  <c r="AA245" i="8"/>
  <c r="Y246" i="8"/>
  <c r="Z246" i="8"/>
  <c r="AA246" i="8"/>
  <c r="Y247" i="8"/>
  <c r="Z247" i="8"/>
  <c r="AA247" i="8"/>
  <c r="Y248" i="8"/>
  <c r="Z248" i="8"/>
  <c r="AA248" i="8"/>
  <c r="Y249" i="8"/>
  <c r="Z249" i="8"/>
  <c r="AA249" i="8"/>
  <c r="Y250" i="8"/>
  <c r="Z250" i="8"/>
  <c r="AA250" i="8"/>
  <c r="Y251" i="8"/>
  <c r="Z251" i="8"/>
  <c r="AA251" i="8"/>
  <c r="Y252" i="8"/>
  <c r="Z252" i="8"/>
  <c r="AA252" i="8"/>
  <c r="Y253" i="8"/>
  <c r="Z253" i="8"/>
  <c r="AA253" i="8"/>
  <c r="Y254" i="8"/>
  <c r="Z254" i="8"/>
  <c r="AA254" i="8"/>
  <c r="Y255" i="8"/>
  <c r="Z255" i="8"/>
  <c r="AA255" i="8"/>
  <c r="Y256" i="8"/>
  <c r="Z256" i="8"/>
  <c r="AA256" i="8"/>
  <c r="Y257" i="8"/>
  <c r="Z257" i="8"/>
  <c r="AA257" i="8"/>
  <c r="Y258" i="8"/>
  <c r="Z258" i="8"/>
  <c r="AA258" i="8"/>
  <c r="Y259" i="8"/>
  <c r="Z259" i="8"/>
  <c r="AA259" i="8"/>
  <c r="Y260" i="8"/>
  <c r="Z260" i="8"/>
  <c r="AA260" i="8"/>
  <c r="Y261" i="8"/>
  <c r="Z261" i="8"/>
  <c r="AA261" i="8"/>
  <c r="Y262" i="8"/>
  <c r="Z262" i="8"/>
  <c r="AA262" i="8"/>
  <c r="Y263" i="8"/>
  <c r="Z263" i="8"/>
  <c r="AA263" i="8"/>
  <c r="Y264" i="8"/>
  <c r="Z264" i="8"/>
  <c r="AA264" i="8"/>
  <c r="Y265" i="8"/>
  <c r="Z265" i="8"/>
  <c r="AA265" i="8"/>
  <c r="Y266" i="8"/>
  <c r="Z266" i="8"/>
  <c r="AA266" i="8"/>
  <c r="Y267" i="8"/>
  <c r="Z267" i="8"/>
  <c r="AA267" i="8"/>
  <c r="Y268" i="8"/>
  <c r="Z268" i="8"/>
  <c r="AA268" i="8"/>
  <c r="Y269" i="8"/>
  <c r="Z269" i="8"/>
  <c r="AA269" i="8"/>
  <c r="Y270" i="8"/>
  <c r="Z270" i="8"/>
  <c r="AA270" i="8"/>
  <c r="Y271" i="8"/>
  <c r="Z271" i="8"/>
  <c r="AA271" i="8"/>
  <c r="Y272" i="8"/>
  <c r="Z272" i="8"/>
  <c r="AA272" i="8"/>
  <c r="Y273" i="8"/>
  <c r="Z273" i="8"/>
  <c r="AA273" i="8"/>
  <c r="Y274" i="8"/>
  <c r="Z274" i="8"/>
  <c r="AA274" i="8"/>
  <c r="Y275" i="8"/>
  <c r="Z275" i="8"/>
  <c r="AA275" i="8"/>
  <c r="Y276" i="8"/>
  <c r="Z276" i="8"/>
  <c r="AA276" i="8"/>
  <c r="Y277" i="8"/>
  <c r="Z277" i="8"/>
  <c r="AA277" i="8"/>
  <c r="Y278" i="8"/>
  <c r="Z278" i="8"/>
  <c r="AA278" i="8"/>
  <c r="Y279" i="8"/>
  <c r="Z279" i="8"/>
  <c r="AA279" i="8"/>
  <c r="Y280" i="8"/>
  <c r="Z280" i="8"/>
  <c r="AA280" i="8"/>
  <c r="Y281" i="8"/>
  <c r="Z281" i="8"/>
  <c r="AA281" i="8"/>
  <c r="Y282" i="8"/>
  <c r="Z282" i="8"/>
  <c r="AA282" i="8"/>
  <c r="Y283" i="8"/>
  <c r="Z283" i="8"/>
  <c r="AA283" i="8"/>
  <c r="Y284" i="8"/>
  <c r="Z284" i="8"/>
  <c r="AA284" i="8"/>
  <c r="Y285" i="8"/>
  <c r="Z285" i="8"/>
  <c r="AA285" i="8"/>
  <c r="Y286" i="8"/>
  <c r="Z286" i="8"/>
  <c r="AA286" i="8"/>
  <c r="Y287" i="8"/>
  <c r="Z287" i="8"/>
  <c r="AA287" i="8"/>
  <c r="Y288" i="8"/>
  <c r="Z288" i="8"/>
  <c r="AA288" i="8"/>
  <c r="Y289" i="8"/>
  <c r="Z289" i="8"/>
  <c r="AA289" i="8"/>
  <c r="Y290" i="8"/>
  <c r="Z290" i="8"/>
  <c r="AA290" i="8"/>
  <c r="Y291" i="8"/>
  <c r="Z291" i="8"/>
  <c r="AA291" i="8"/>
  <c r="Y292" i="8"/>
  <c r="Z292" i="8"/>
  <c r="AA292" i="8"/>
  <c r="Y293" i="8"/>
  <c r="Z293" i="8"/>
  <c r="AA293" i="8"/>
  <c r="Y294" i="8"/>
  <c r="Z294" i="8"/>
  <c r="AA294" i="8"/>
  <c r="Y295" i="8"/>
  <c r="Z295" i="8"/>
  <c r="AA295" i="8"/>
  <c r="Y296" i="8"/>
  <c r="Z296" i="8"/>
  <c r="AA296" i="8"/>
  <c r="Y297" i="8"/>
  <c r="Z297" i="8"/>
  <c r="AA297" i="8"/>
  <c r="Y298" i="8"/>
  <c r="Z298" i="8"/>
  <c r="AA298" i="8"/>
  <c r="Y299" i="8"/>
  <c r="Z299" i="8"/>
  <c r="AA299" i="8"/>
  <c r="Y300" i="8"/>
  <c r="Z300" i="8"/>
  <c r="AA300" i="8"/>
  <c r="Y301" i="8"/>
  <c r="Z301" i="8"/>
  <c r="AA301" i="8"/>
  <c r="Y302" i="8"/>
  <c r="Z302" i="8"/>
  <c r="AA302" i="8"/>
  <c r="Y303" i="8"/>
  <c r="Z303" i="8"/>
  <c r="AA303" i="8"/>
  <c r="Y304" i="8"/>
  <c r="Z304" i="8"/>
  <c r="AA304" i="8"/>
  <c r="Y305" i="8"/>
  <c r="Z305" i="8"/>
  <c r="AA305" i="8"/>
  <c r="Y306" i="8"/>
  <c r="Z306" i="8"/>
  <c r="AA306" i="8"/>
  <c r="Y307" i="8"/>
  <c r="Z307" i="8"/>
  <c r="AA307" i="8"/>
  <c r="Y308" i="8"/>
  <c r="Z308" i="8"/>
  <c r="AA308" i="8"/>
  <c r="Y309" i="8"/>
  <c r="Z309" i="8"/>
  <c r="AA309" i="8"/>
  <c r="Y310" i="8"/>
  <c r="Z310" i="8"/>
  <c r="AA310" i="8"/>
  <c r="Y311" i="8"/>
  <c r="Z311" i="8"/>
  <c r="AA311" i="8"/>
  <c r="Y312" i="8"/>
  <c r="Z312" i="8"/>
  <c r="AA312" i="8"/>
  <c r="Y313" i="8"/>
  <c r="Z313" i="8"/>
  <c r="AA313" i="8"/>
  <c r="Y314" i="8"/>
  <c r="Z314" i="8"/>
  <c r="AA314" i="8"/>
  <c r="Y315" i="8"/>
  <c r="Z315" i="8"/>
  <c r="AA315" i="8"/>
  <c r="Y316" i="8"/>
  <c r="Z316" i="8"/>
  <c r="AA316" i="8"/>
  <c r="Y317" i="8"/>
  <c r="Z317" i="8"/>
  <c r="AA317" i="8"/>
  <c r="Y318" i="8"/>
  <c r="Z318" i="8"/>
  <c r="AA318" i="8"/>
  <c r="Y319" i="8"/>
  <c r="Z319" i="8"/>
  <c r="AA319" i="8"/>
  <c r="Y320" i="8"/>
  <c r="Z320" i="8"/>
  <c r="AA320" i="8"/>
  <c r="Y321" i="8"/>
  <c r="Z321" i="8"/>
  <c r="AA321" i="8"/>
  <c r="Y322" i="8"/>
  <c r="Z322" i="8"/>
  <c r="AA322" i="8"/>
  <c r="Y323" i="8"/>
  <c r="Z323" i="8"/>
  <c r="AA323" i="8"/>
  <c r="Y324" i="8"/>
  <c r="Z324" i="8"/>
  <c r="AA324" i="8"/>
  <c r="Y325" i="8"/>
  <c r="Z325" i="8"/>
  <c r="AA325" i="8"/>
  <c r="Y326" i="8"/>
  <c r="Z326" i="8"/>
  <c r="AA326" i="8"/>
  <c r="Y327" i="8"/>
  <c r="Z327" i="8"/>
  <c r="AA327" i="8"/>
  <c r="Y328" i="8"/>
  <c r="Z328" i="8"/>
  <c r="AA328" i="8"/>
  <c r="Y329" i="8"/>
  <c r="Z329" i="8"/>
  <c r="AA329" i="8"/>
  <c r="Y330" i="8"/>
  <c r="Z330" i="8"/>
  <c r="AA330" i="8"/>
  <c r="Y331" i="8"/>
  <c r="Z331" i="8"/>
  <c r="AA331" i="8"/>
  <c r="Y332" i="8"/>
  <c r="Z332" i="8"/>
  <c r="AA332" i="8"/>
  <c r="Y333" i="8"/>
  <c r="Z333" i="8"/>
  <c r="AA333" i="8"/>
  <c r="Y334" i="8"/>
  <c r="Z334" i="8"/>
  <c r="AA334" i="8"/>
  <c r="Y335" i="8"/>
  <c r="Z335" i="8"/>
  <c r="AA335" i="8"/>
  <c r="Y336" i="8"/>
  <c r="Z336" i="8"/>
  <c r="AA336" i="8"/>
  <c r="Y337" i="8"/>
  <c r="Z337" i="8"/>
  <c r="AA337" i="8"/>
  <c r="Y338" i="8"/>
  <c r="Z338" i="8"/>
  <c r="AA338" i="8"/>
  <c r="Y339" i="8"/>
  <c r="Z339" i="8"/>
  <c r="AA339" i="8"/>
  <c r="Y340" i="8"/>
  <c r="Z340" i="8"/>
  <c r="AA340" i="8"/>
  <c r="Y341" i="8"/>
  <c r="Z341" i="8"/>
  <c r="AA341" i="8"/>
  <c r="Y342" i="8"/>
  <c r="Z342" i="8"/>
  <c r="AA342" i="8"/>
  <c r="Y343" i="8"/>
  <c r="Z343" i="8"/>
  <c r="AA343" i="8"/>
  <c r="Y344" i="8"/>
  <c r="Z344" i="8"/>
  <c r="AA344" i="8"/>
  <c r="Y345" i="8"/>
  <c r="Z345" i="8"/>
  <c r="AA345" i="8"/>
  <c r="Y346" i="8"/>
  <c r="Z346" i="8"/>
  <c r="AA346" i="8"/>
  <c r="Y347" i="8"/>
  <c r="Z347" i="8"/>
  <c r="AA347" i="8"/>
  <c r="Y348" i="8"/>
  <c r="Z348" i="8"/>
  <c r="AA348" i="8"/>
  <c r="Y349" i="8"/>
  <c r="Z349" i="8"/>
  <c r="AA349" i="8"/>
  <c r="Y350" i="8"/>
  <c r="Z350" i="8"/>
  <c r="AA350" i="8"/>
  <c r="Y351" i="8"/>
  <c r="Z351" i="8"/>
  <c r="AA351" i="8"/>
  <c r="Y352" i="8"/>
  <c r="Z352" i="8"/>
  <c r="AA352" i="8"/>
  <c r="Y353" i="8"/>
  <c r="Z353" i="8"/>
  <c r="AA353" i="8"/>
  <c r="Y354" i="8"/>
  <c r="Z354" i="8"/>
  <c r="AA354" i="8"/>
  <c r="Y355" i="8"/>
  <c r="Z355" i="8"/>
  <c r="AA355" i="8"/>
  <c r="Y356" i="8"/>
  <c r="Z356" i="8"/>
  <c r="AA356" i="8"/>
  <c r="Y357" i="8"/>
  <c r="Z357" i="8"/>
  <c r="AA357" i="8"/>
  <c r="Y358" i="8"/>
  <c r="Z358" i="8"/>
  <c r="AA358" i="8"/>
  <c r="Y359" i="8"/>
  <c r="Z359" i="8"/>
  <c r="AA359" i="8"/>
  <c r="Y360" i="8"/>
  <c r="Z360" i="8"/>
  <c r="AA360" i="8"/>
  <c r="Y361" i="8"/>
  <c r="Z361" i="8"/>
  <c r="AA361" i="8"/>
  <c r="Y362" i="8"/>
  <c r="Z362" i="8"/>
  <c r="AA362" i="8"/>
  <c r="Y363" i="8"/>
  <c r="Z363" i="8"/>
  <c r="AA363" i="8"/>
  <c r="Y364" i="8"/>
  <c r="Z364" i="8"/>
  <c r="AA364" i="8"/>
  <c r="Y365" i="8"/>
  <c r="Z365" i="8"/>
  <c r="AA365" i="8"/>
  <c r="Y366" i="8"/>
  <c r="Z366" i="8"/>
  <c r="AA366" i="8"/>
  <c r="Y367" i="8"/>
  <c r="Z367" i="8"/>
  <c r="AA367" i="8"/>
  <c r="Y368" i="8"/>
  <c r="Z368" i="8"/>
  <c r="AA368" i="8"/>
  <c r="Y369" i="8"/>
  <c r="Z369" i="8"/>
  <c r="AA369" i="8"/>
  <c r="Y370" i="8"/>
  <c r="Z370" i="8"/>
  <c r="AA370" i="8"/>
  <c r="Y371" i="8"/>
  <c r="Z371" i="8"/>
  <c r="AA371" i="8"/>
  <c r="Y372" i="8"/>
  <c r="Z372" i="8"/>
  <c r="AA372" i="8"/>
  <c r="Y373" i="8"/>
  <c r="Z373" i="8"/>
  <c r="AA373" i="8"/>
  <c r="Y374" i="8"/>
  <c r="Z374" i="8"/>
  <c r="AA374" i="8"/>
  <c r="Y375" i="8"/>
  <c r="Z375" i="8"/>
  <c r="AA375" i="8"/>
  <c r="Y376" i="8"/>
  <c r="Z376" i="8"/>
  <c r="AA376" i="8"/>
  <c r="Y377" i="8"/>
  <c r="Z377" i="8"/>
  <c r="AA377" i="8"/>
  <c r="Y378" i="8"/>
  <c r="Z378" i="8"/>
  <c r="AA378" i="8"/>
  <c r="Y379" i="8"/>
  <c r="Z379" i="8"/>
  <c r="AA379" i="8"/>
  <c r="Y380" i="8"/>
  <c r="Z380" i="8"/>
  <c r="AA380" i="8"/>
  <c r="Y381" i="8"/>
  <c r="Z381" i="8"/>
  <c r="AA381" i="8"/>
  <c r="Y382" i="8"/>
  <c r="Z382" i="8"/>
  <c r="AA382" i="8"/>
  <c r="Y384" i="8"/>
  <c r="Z384" i="8"/>
  <c r="AA384" i="8"/>
  <c r="Y385" i="8"/>
  <c r="Z385" i="8"/>
  <c r="AA385" i="8"/>
  <c r="Y386" i="8"/>
  <c r="Z386" i="8"/>
  <c r="AA386" i="8"/>
  <c r="Y387" i="8"/>
  <c r="Z387" i="8"/>
  <c r="AA387" i="8"/>
  <c r="Y388" i="8"/>
  <c r="Z388" i="8"/>
  <c r="AA388" i="8"/>
  <c r="Y389" i="8"/>
  <c r="Z389" i="8"/>
  <c r="AA389" i="8"/>
  <c r="Y390" i="8"/>
  <c r="Z390" i="8"/>
  <c r="AA390" i="8"/>
  <c r="Y391" i="8"/>
  <c r="Z391" i="8"/>
  <c r="AA391" i="8"/>
  <c r="Y392" i="8"/>
  <c r="Z392" i="8"/>
  <c r="AA392" i="8"/>
  <c r="Y393" i="8"/>
  <c r="Z393" i="8"/>
  <c r="AA393" i="8"/>
  <c r="Y394" i="8"/>
  <c r="Z394" i="8"/>
  <c r="AA394" i="8"/>
  <c r="Y395" i="8"/>
  <c r="Z395" i="8"/>
  <c r="AA395" i="8"/>
  <c r="Y396" i="8"/>
  <c r="Z396" i="8"/>
  <c r="AA396" i="8"/>
  <c r="Y397" i="8"/>
  <c r="Z397" i="8"/>
  <c r="AA397" i="8"/>
  <c r="Y398" i="8"/>
  <c r="Z398" i="8"/>
  <c r="AA398" i="8"/>
  <c r="Y399" i="8"/>
  <c r="Z399" i="8"/>
  <c r="AA399" i="8"/>
  <c r="Y400" i="8"/>
  <c r="Z400" i="8"/>
  <c r="AA400" i="8"/>
  <c r="Y401" i="8"/>
  <c r="Z401" i="8"/>
  <c r="AA401" i="8"/>
  <c r="Y402" i="8"/>
  <c r="Z402" i="8"/>
  <c r="AA402" i="8"/>
  <c r="Y403" i="8"/>
  <c r="Z403" i="8"/>
  <c r="AA403" i="8"/>
  <c r="Y404" i="8"/>
  <c r="Z404" i="8"/>
  <c r="AA404" i="8"/>
  <c r="Y405" i="8"/>
  <c r="Z405" i="8"/>
  <c r="AA405" i="8"/>
  <c r="Y406" i="8"/>
  <c r="Z406" i="8"/>
  <c r="AA406" i="8"/>
  <c r="Y407" i="8"/>
  <c r="Z407" i="8"/>
  <c r="AA407" i="8"/>
  <c r="Y408" i="8"/>
  <c r="Z408" i="8"/>
  <c r="AA408" i="8"/>
  <c r="Y409" i="8"/>
  <c r="Z409" i="8"/>
  <c r="AA409" i="8"/>
  <c r="Y410" i="8"/>
  <c r="Z410" i="8"/>
  <c r="AA410" i="8"/>
  <c r="Y411" i="8"/>
  <c r="Z411" i="8"/>
  <c r="AA411" i="8"/>
  <c r="Y412" i="8"/>
  <c r="Z412" i="8"/>
  <c r="AA412" i="8"/>
  <c r="Y413" i="8"/>
  <c r="Z413" i="8"/>
  <c r="AA413" i="8"/>
  <c r="Y414" i="8"/>
  <c r="Z414" i="8"/>
  <c r="AA414" i="8"/>
  <c r="Y415" i="8"/>
  <c r="Z415" i="8"/>
  <c r="AA415" i="8"/>
  <c r="Y416" i="8"/>
  <c r="Z416" i="8"/>
  <c r="AA416" i="8"/>
  <c r="Y417" i="8"/>
  <c r="Z417" i="8"/>
  <c r="AA417" i="8"/>
  <c r="Y418" i="8"/>
  <c r="Z418" i="8"/>
  <c r="AA418" i="8"/>
  <c r="Y419" i="8"/>
  <c r="Z419" i="8"/>
  <c r="AA419" i="8"/>
  <c r="Y420" i="8"/>
  <c r="Z420" i="8"/>
  <c r="AA420" i="8"/>
  <c r="Y421" i="8"/>
  <c r="Z421" i="8"/>
  <c r="AA421" i="8"/>
  <c r="Y422" i="8"/>
  <c r="Z422" i="8"/>
  <c r="AA422" i="8"/>
  <c r="Y423" i="8"/>
  <c r="Z423" i="8"/>
  <c r="AA423" i="8"/>
  <c r="Y424" i="8"/>
  <c r="Z424" i="8"/>
  <c r="AA424" i="8"/>
  <c r="Y425" i="8"/>
  <c r="Z425" i="8"/>
  <c r="AA425" i="8"/>
  <c r="Y426" i="8"/>
  <c r="Z426" i="8"/>
  <c r="AA426" i="8"/>
  <c r="Y427" i="8"/>
  <c r="Z427" i="8"/>
  <c r="AA427" i="8"/>
  <c r="Y428" i="8"/>
  <c r="Z428" i="8"/>
  <c r="AA428" i="8"/>
  <c r="Y429" i="8"/>
  <c r="Z429" i="8"/>
  <c r="AA429" i="8"/>
  <c r="Y430" i="8"/>
  <c r="Z430" i="8"/>
  <c r="AA430" i="8"/>
  <c r="Y431" i="8"/>
  <c r="Z431" i="8"/>
  <c r="AA431" i="8"/>
  <c r="Y432" i="8"/>
  <c r="Z432" i="8"/>
  <c r="AA432" i="8"/>
  <c r="Y433" i="8"/>
  <c r="Z433" i="8"/>
  <c r="AA433" i="8"/>
  <c r="Y434" i="8"/>
  <c r="Z434" i="8"/>
  <c r="AA434" i="8"/>
  <c r="Y435" i="8"/>
  <c r="Z435" i="8"/>
  <c r="AA435" i="8"/>
  <c r="Y436" i="8"/>
  <c r="Z436" i="8"/>
  <c r="AA436" i="8"/>
  <c r="Y437" i="8"/>
  <c r="Z437" i="8"/>
  <c r="AA437" i="8"/>
  <c r="Y438" i="8"/>
  <c r="Z438" i="8"/>
  <c r="AA438" i="8"/>
  <c r="Y439" i="8"/>
  <c r="Z439" i="8"/>
  <c r="AA439" i="8"/>
  <c r="Y440" i="8"/>
  <c r="Z440" i="8"/>
  <c r="AA440" i="8"/>
  <c r="Y441" i="8"/>
  <c r="Z441" i="8"/>
  <c r="AA441" i="8"/>
  <c r="C5" i="8"/>
  <c r="Y383" i="8" l="1"/>
  <c r="Y119" i="8"/>
  <c r="AA383" i="8"/>
  <c r="Z383" i="8"/>
  <c r="AA13" i="8"/>
  <c r="Z119" i="8"/>
  <c r="Z13" i="8"/>
  <c r="Y13" i="8"/>
  <c r="C14" i="7" s="1"/>
  <c r="AA119" i="8"/>
  <c r="H446" i="8"/>
  <c r="H445" i="8"/>
  <c r="H444" i="8"/>
  <c r="C7" i="8"/>
  <c r="C4" i="8"/>
  <c r="C3" i="8"/>
  <c r="Z12" i="8" l="1"/>
  <c r="Y12" i="8"/>
  <c r="AA12" i="8"/>
  <c r="D15" i="7"/>
  <c r="C15" i="7"/>
  <c r="D14" i="7"/>
  <c r="C16" i="7"/>
  <c r="D16" i="7"/>
  <c r="E16" i="7" l="1"/>
  <c r="F16" i="7" s="1"/>
  <c r="E14" i="7"/>
  <c r="F14" i="7" s="1"/>
  <c r="E15" i="7"/>
  <c r="E27" i="7" s="1"/>
  <c r="O30" i="10"/>
  <c r="E18" i="7" s="1"/>
  <c r="J30" i="10"/>
  <c r="D18" i="7" s="1"/>
  <c r="E30" i="10"/>
  <c r="C18" i="7" s="1"/>
  <c r="O27" i="10"/>
  <c r="J27" i="10"/>
  <c r="E27" i="10"/>
  <c r="O20" i="10"/>
  <c r="J20" i="10"/>
  <c r="E20" i="10"/>
  <c r="O16" i="10"/>
  <c r="J16" i="10"/>
  <c r="E16" i="10"/>
  <c r="L441" i="8"/>
  <c r="AD441" i="8" s="1"/>
  <c r="K441" i="8"/>
  <c r="AC441" i="8" s="1"/>
  <c r="J441" i="8"/>
  <c r="AB441" i="8" s="1"/>
  <c r="L440" i="8"/>
  <c r="AD440" i="8" s="1"/>
  <c r="K440" i="8"/>
  <c r="AC440" i="8" s="1"/>
  <c r="J440" i="8"/>
  <c r="AB440" i="8" s="1"/>
  <c r="L439" i="8"/>
  <c r="AD439" i="8" s="1"/>
  <c r="K439" i="8"/>
  <c r="AC439" i="8" s="1"/>
  <c r="J439" i="8"/>
  <c r="AB439" i="8" s="1"/>
  <c r="L438" i="8"/>
  <c r="AD438" i="8" s="1"/>
  <c r="K438" i="8"/>
  <c r="AC438" i="8" s="1"/>
  <c r="J438" i="8"/>
  <c r="AB438" i="8" s="1"/>
  <c r="L437" i="8"/>
  <c r="AD437" i="8" s="1"/>
  <c r="K437" i="8"/>
  <c r="AC437" i="8" s="1"/>
  <c r="J437" i="8"/>
  <c r="AB437" i="8" s="1"/>
  <c r="L436" i="8"/>
  <c r="AD436" i="8" s="1"/>
  <c r="K436" i="8"/>
  <c r="AC436" i="8" s="1"/>
  <c r="J436" i="8"/>
  <c r="AB436" i="8" s="1"/>
  <c r="L435" i="8"/>
  <c r="AD435" i="8" s="1"/>
  <c r="K435" i="8"/>
  <c r="AC435" i="8" s="1"/>
  <c r="J435" i="8"/>
  <c r="AB435" i="8" s="1"/>
  <c r="L434" i="8"/>
  <c r="AD434" i="8" s="1"/>
  <c r="K434" i="8"/>
  <c r="AC434" i="8" s="1"/>
  <c r="J434" i="8"/>
  <c r="AB434" i="8" s="1"/>
  <c r="L433" i="8"/>
  <c r="AD433" i="8" s="1"/>
  <c r="K433" i="8"/>
  <c r="AC433" i="8" s="1"/>
  <c r="J433" i="8"/>
  <c r="AB433" i="8" s="1"/>
  <c r="L432" i="8"/>
  <c r="AD432" i="8" s="1"/>
  <c r="K432" i="8"/>
  <c r="AC432" i="8" s="1"/>
  <c r="J432" i="8"/>
  <c r="AB432" i="8" s="1"/>
  <c r="L431" i="8"/>
  <c r="AD431" i="8" s="1"/>
  <c r="K431" i="8"/>
  <c r="AC431" i="8" s="1"/>
  <c r="J431" i="8"/>
  <c r="AB431" i="8" s="1"/>
  <c r="L430" i="8"/>
  <c r="AD430" i="8" s="1"/>
  <c r="K430" i="8"/>
  <c r="AC430" i="8" s="1"/>
  <c r="J430" i="8"/>
  <c r="AB430" i="8" s="1"/>
  <c r="L429" i="8"/>
  <c r="AD429" i="8" s="1"/>
  <c r="K429" i="8"/>
  <c r="AC429" i="8" s="1"/>
  <c r="J429" i="8"/>
  <c r="AB429" i="8" s="1"/>
  <c r="L428" i="8"/>
  <c r="AD428" i="8" s="1"/>
  <c r="K428" i="8"/>
  <c r="AC428" i="8" s="1"/>
  <c r="J428" i="8"/>
  <c r="AB428" i="8" s="1"/>
  <c r="L427" i="8"/>
  <c r="AD427" i="8" s="1"/>
  <c r="K427" i="8"/>
  <c r="AC427" i="8" s="1"/>
  <c r="J427" i="8"/>
  <c r="AB427" i="8" s="1"/>
  <c r="L426" i="8"/>
  <c r="AD426" i="8" s="1"/>
  <c r="K426" i="8"/>
  <c r="AC426" i="8" s="1"/>
  <c r="J426" i="8"/>
  <c r="AB426" i="8" s="1"/>
  <c r="L425" i="8"/>
  <c r="AD425" i="8" s="1"/>
  <c r="K425" i="8"/>
  <c r="AC425" i="8" s="1"/>
  <c r="J425" i="8"/>
  <c r="AB425" i="8" s="1"/>
  <c r="L424" i="8"/>
  <c r="AD424" i="8" s="1"/>
  <c r="K424" i="8"/>
  <c r="AC424" i="8" s="1"/>
  <c r="J424" i="8"/>
  <c r="AB424" i="8" s="1"/>
  <c r="L423" i="8"/>
  <c r="AD423" i="8" s="1"/>
  <c r="K423" i="8"/>
  <c r="AC423" i="8" s="1"/>
  <c r="J423" i="8"/>
  <c r="AB423" i="8" s="1"/>
  <c r="L422" i="8"/>
  <c r="AD422" i="8" s="1"/>
  <c r="K422" i="8"/>
  <c r="AC422" i="8" s="1"/>
  <c r="J422" i="8"/>
  <c r="AB422" i="8" s="1"/>
  <c r="L421" i="8"/>
  <c r="AD421" i="8" s="1"/>
  <c r="K421" i="8"/>
  <c r="AC421" i="8" s="1"/>
  <c r="J421" i="8"/>
  <c r="AB421" i="8" s="1"/>
  <c r="L420" i="8"/>
  <c r="AD420" i="8" s="1"/>
  <c r="K420" i="8"/>
  <c r="AC420" i="8" s="1"/>
  <c r="J420" i="8"/>
  <c r="AB420" i="8" s="1"/>
  <c r="L419" i="8"/>
  <c r="AD419" i="8" s="1"/>
  <c r="K419" i="8"/>
  <c r="AC419" i="8" s="1"/>
  <c r="J419" i="8"/>
  <c r="AB419" i="8" s="1"/>
  <c r="L418" i="8"/>
  <c r="AD418" i="8" s="1"/>
  <c r="K418" i="8"/>
  <c r="AC418" i="8" s="1"/>
  <c r="J418" i="8"/>
  <c r="AB418" i="8" s="1"/>
  <c r="L417" i="8"/>
  <c r="AD417" i="8" s="1"/>
  <c r="K417" i="8"/>
  <c r="AC417" i="8" s="1"/>
  <c r="J417" i="8"/>
  <c r="AB417" i="8" s="1"/>
  <c r="L416" i="8"/>
  <c r="AD416" i="8" s="1"/>
  <c r="K416" i="8"/>
  <c r="AC416" i="8" s="1"/>
  <c r="J416" i="8"/>
  <c r="AB416" i="8" s="1"/>
  <c r="L415" i="8"/>
  <c r="AD415" i="8" s="1"/>
  <c r="K415" i="8"/>
  <c r="AC415" i="8" s="1"/>
  <c r="J415" i="8"/>
  <c r="AB415" i="8" s="1"/>
  <c r="L414" i="8"/>
  <c r="AD414" i="8" s="1"/>
  <c r="K414" i="8"/>
  <c r="AC414" i="8" s="1"/>
  <c r="J414" i="8"/>
  <c r="AB414" i="8" s="1"/>
  <c r="L413" i="8"/>
  <c r="AD413" i="8" s="1"/>
  <c r="K413" i="8"/>
  <c r="AC413" i="8" s="1"/>
  <c r="J413" i="8"/>
  <c r="AB413" i="8" s="1"/>
  <c r="L412" i="8"/>
  <c r="AD412" i="8" s="1"/>
  <c r="K412" i="8"/>
  <c r="AC412" i="8" s="1"/>
  <c r="J412" i="8"/>
  <c r="AB412" i="8" s="1"/>
  <c r="L411" i="8"/>
  <c r="AD411" i="8" s="1"/>
  <c r="K411" i="8"/>
  <c r="AC411" i="8" s="1"/>
  <c r="J411" i="8"/>
  <c r="AB411" i="8" s="1"/>
  <c r="L410" i="8"/>
  <c r="AD410" i="8" s="1"/>
  <c r="K410" i="8"/>
  <c r="AC410" i="8" s="1"/>
  <c r="J410" i="8"/>
  <c r="AB410" i="8" s="1"/>
  <c r="L409" i="8"/>
  <c r="AD409" i="8" s="1"/>
  <c r="K409" i="8"/>
  <c r="AC409" i="8" s="1"/>
  <c r="J409" i="8"/>
  <c r="AB409" i="8" s="1"/>
  <c r="L408" i="8"/>
  <c r="AD408" i="8" s="1"/>
  <c r="K408" i="8"/>
  <c r="AC408" i="8" s="1"/>
  <c r="J408" i="8"/>
  <c r="AB408" i="8" s="1"/>
  <c r="L407" i="8"/>
  <c r="AD407" i="8" s="1"/>
  <c r="K407" i="8"/>
  <c r="AC407" i="8" s="1"/>
  <c r="J407" i="8"/>
  <c r="AB407" i="8" s="1"/>
  <c r="L406" i="8"/>
  <c r="AD406" i="8" s="1"/>
  <c r="K406" i="8"/>
  <c r="AC406" i="8" s="1"/>
  <c r="J406" i="8"/>
  <c r="AB406" i="8" s="1"/>
  <c r="L405" i="8"/>
  <c r="AD405" i="8" s="1"/>
  <c r="K405" i="8"/>
  <c r="AC405" i="8" s="1"/>
  <c r="J405" i="8"/>
  <c r="AB405" i="8" s="1"/>
  <c r="L404" i="8"/>
  <c r="AD404" i="8" s="1"/>
  <c r="K404" i="8"/>
  <c r="AC404" i="8" s="1"/>
  <c r="J404" i="8"/>
  <c r="AB404" i="8" s="1"/>
  <c r="L403" i="8"/>
  <c r="AD403" i="8" s="1"/>
  <c r="K403" i="8"/>
  <c r="AC403" i="8" s="1"/>
  <c r="J403" i="8"/>
  <c r="AB403" i="8" s="1"/>
  <c r="L402" i="8"/>
  <c r="AD402" i="8" s="1"/>
  <c r="K402" i="8"/>
  <c r="AC402" i="8" s="1"/>
  <c r="J402" i="8"/>
  <c r="AB402" i="8" s="1"/>
  <c r="L401" i="8"/>
  <c r="AD401" i="8" s="1"/>
  <c r="K401" i="8"/>
  <c r="AC401" i="8" s="1"/>
  <c r="J401" i="8"/>
  <c r="AB401" i="8" s="1"/>
  <c r="L400" i="8"/>
  <c r="AD400" i="8" s="1"/>
  <c r="K400" i="8"/>
  <c r="AC400" i="8" s="1"/>
  <c r="J400" i="8"/>
  <c r="AB400" i="8" s="1"/>
  <c r="L399" i="8"/>
  <c r="AD399" i="8" s="1"/>
  <c r="K399" i="8"/>
  <c r="AC399" i="8" s="1"/>
  <c r="J399" i="8"/>
  <c r="AB399" i="8" s="1"/>
  <c r="L398" i="8"/>
  <c r="AD398" i="8" s="1"/>
  <c r="K398" i="8"/>
  <c r="AC398" i="8" s="1"/>
  <c r="J398" i="8"/>
  <c r="AB398" i="8" s="1"/>
  <c r="L397" i="8"/>
  <c r="AD397" i="8" s="1"/>
  <c r="K397" i="8"/>
  <c r="AC397" i="8" s="1"/>
  <c r="J397" i="8"/>
  <c r="AB397" i="8" s="1"/>
  <c r="L396" i="8"/>
  <c r="AD396" i="8" s="1"/>
  <c r="K396" i="8"/>
  <c r="AC396" i="8" s="1"/>
  <c r="J396" i="8"/>
  <c r="AB396" i="8" s="1"/>
  <c r="L395" i="8"/>
  <c r="AD395" i="8" s="1"/>
  <c r="K395" i="8"/>
  <c r="AC395" i="8" s="1"/>
  <c r="J395" i="8"/>
  <c r="AB395" i="8" s="1"/>
  <c r="L394" i="8"/>
  <c r="AD394" i="8" s="1"/>
  <c r="K394" i="8"/>
  <c r="AC394" i="8" s="1"/>
  <c r="J394" i="8"/>
  <c r="AB394" i="8" s="1"/>
  <c r="L393" i="8"/>
  <c r="AD393" i="8" s="1"/>
  <c r="K393" i="8"/>
  <c r="AC393" i="8" s="1"/>
  <c r="J393" i="8"/>
  <c r="AB393" i="8" s="1"/>
  <c r="L392" i="8"/>
  <c r="AD392" i="8" s="1"/>
  <c r="K392" i="8"/>
  <c r="AC392" i="8" s="1"/>
  <c r="J392" i="8"/>
  <c r="AB392" i="8" s="1"/>
  <c r="L391" i="8"/>
  <c r="AD391" i="8" s="1"/>
  <c r="K391" i="8"/>
  <c r="AC391" i="8" s="1"/>
  <c r="J391" i="8"/>
  <c r="AB391" i="8" s="1"/>
  <c r="L390" i="8"/>
  <c r="AD390" i="8" s="1"/>
  <c r="K390" i="8"/>
  <c r="AC390" i="8" s="1"/>
  <c r="J390" i="8"/>
  <c r="AB390" i="8" s="1"/>
  <c r="L389" i="8"/>
  <c r="AD389" i="8" s="1"/>
  <c r="K389" i="8"/>
  <c r="AC389" i="8" s="1"/>
  <c r="J389" i="8"/>
  <c r="AB389" i="8" s="1"/>
  <c r="L388" i="8"/>
  <c r="AD388" i="8" s="1"/>
  <c r="K388" i="8"/>
  <c r="AC388" i="8" s="1"/>
  <c r="J388" i="8"/>
  <c r="AB388" i="8" s="1"/>
  <c r="L387" i="8"/>
  <c r="AD387" i="8" s="1"/>
  <c r="K387" i="8"/>
  <c r="AC387" i="8" s="1"/>
  <c r="J387" i="8"/>
  <c r="AB387" i="8" s="1"/>
  <c r="L386" i="8"/>
  <c r="AD386" i="8" s="1"/>
  <c r="K386" i="8"/>
  <c r="AC386" i="8" s="1"/>
  <c r="J386" i="8"/>
  <c r="AB386" i="8" s="1"/>
  <c r="L385" i="8"/>
  <c r="AD385" i="8" s="1"/>
  <c r="K385" i="8"/>
  <c r="AC385" i="8" s="1"/>
  <c r="J385" i="8"/>
  <c r="AB385" i="8" s="1"/>
  <c r="L384" i="8"/>
  <c r="AD384" i="8" s="1"/>
  <c r="K384" i="8"/>
  <c r="AC384" i="8" s="1"/>
  <c r="J384" i="8"/>
  <c r="AB384" i="8" s="1"/>
  <c r="L382" i="8"/>
  <c r="AD382" i="8" s="1"/>
  <c r="K382" i="8"/>
  <c r="AC382" i="8" s="1"/>
  <c r="J382" i="8"/>
  <c r="AB382" i="8" s="1"/>
  <c r="L381" i="8"/>
  <c r="AD381" i="8" s="1"/>
  <c r="K381" i="8"/>
  <c r="AC381" i="8" s="1"/>
  <c r="J381" i="8"/>
  <c r="AB381" i="8" s="1"/>
  <c r="L380" i="8"/>
  <c r="AD380" i="8" s="1"/>
  <c r="K380" i="8"/>
  <c r="AC380" i="8" s="1"/>
  <c r="J380" i="8"/>
  <c r="AB380" i="8" s="1"/>
  <c r="L379" i="8"/>
  <c r="AD379" i="8" s="1"/>
  <c r="K379" i="8"/>
  <c r="AC379" i="8" s="1"/>
  <c r="J379" i="8"/>
  <c r="AB379" i="8" s="1"/>
  <c r="L378" i="8"/>
  <c r="AD378" i="8" s="1"/>
  <c r="K378" i="8"/>
  <c r="AC378" i="8" s="1"/>
  <c r="J378" i="8"/>
  <c r="AB378" i="8" s="1"/>
  <c r="L377" i="8"/>
  <c r="AD377" i="8" s="1"/>
  <c r="K377" i="8"/>
  <c r="AC377" i="8" s="1"/>
  <c r="J377" i="8"/>
  <c r="AB377" i="8" s="1"/>
  <c r="L376" i="8"/>
  <c r="AD376" i="8" s="1"/>
  <c r="K376" i="8"/>
  <c r="AC376" i="8" s="1"/>
  <c r="J376" i="8"/>
  <c r="AB376" i="8" s="1"/>
  <c r="L375" i="8"/>
  <c r="AD375" i="8" s="1"/>
  <c r="K375" i="8"/>
  <c r="AC375" i="8" s="1"/>
  <c r="J375" i="8"/>
  <c r="AB375" i="8" s="1"/>
  <c r="L374" i="8"/>
  <c r="AD374" i="8" s="1"/>
  <c r="K374" i="8"/>
  <c r="AC374" i="8" s="1"/>
  <c r="J374" i="8"/>
  <c r="AB374" i="8" s="1"/>
  <c r="L373" i="8"/>
  <c r="AD373" i="8" s="1"/>
  <c r="K373" i="8"/>
  <c r="AC373" i="8" s="1"/>
  <c r="J373" i="8"/>
  <c r="AB373" i="8" s="1"/>
  <c r="L372" i="8"/>
  <c r="AD372" i="8" s="1"/>
  <c r="K372" i="8"/>
  <c r="AC372" i="8" s="1"/>
  <c r="J372" i="8"/>
  <c r="AB372" i="8" s="1"/>
  <c r="L371" i="8"/>
  <c r="AD371" i="8" s="1"/>
  <c r="K371" i="8"/>
  <c r="AC371" i="8" s="1"/>
  <c r="J371" i="8"/>
  <c r="AB371" i="8" s="1"/>
  <c r="L370" i="8"/>
  <c r="AD370" i="8" s="1"/>
  <c r="K370" i="8"/>
  <c r="AC370" i="8" s="1"/>
  <c r="J370" i="8"/>
  <c r="AB370" i="8" s="1"/>
  <c r="L369" i="8"/>
  <c r="AD369" i="8" s="1"/>
  <c r="K369" i="8"/>
  <c r="AC369" i="8" s="1"/>
  <c r="J369" i="8"/>
  <c r="AB369" i="8" s="1"/>
  <c r="L368" i="8"/>
  <c r="AD368" i="8" s="1"/>
  <c r="K368" i="8"/>
  <c r="AC368" i="8" s="1"/>
  <c r="J368" i="8"/>
  <c r="AB368" i="8" s="1"/>
  <c r="L367" i="8"/>
  <c r="AD367" i="8" s="1"/>
  <c r="K367" i="8"/>
  <c r="AC367" i="8" s="1"/>
  <c r="J367" i="8"/>
  <c r="AB367" i="8" s="1"/>
  <c r="L366" i="8"/>
  <c r="AD366" i="8" s="1"/>
  <c r="K366" i="8"/>
  <c r="AC366" i="8" s="1"/>
  <c r="J366" i="8"/>
  <c r="AB366" i="8" s="1"/>
  <c r="L365" i="8"/>
  <c r="AD365" i="8" s="1"/>
  <c r="K365" i="8"/>
  <c r="AC365" i="8" s="1"/>
  <c r="J365" i="8"/>
  <c r="AB365" i="8" s="1"/>
  <c r="L364" i="8"/>
  <c r="AD364" i="8" s="1"/>
  <c r="K364" i="8"/>
  <c r="AC364" i="8" s="1"/>
  <c r="J364" i="8"/>
  <c r="AB364" i="8" s="1"/>
  <c r="L363" i="8"/>
  <c r="AD363" i="8" s="1"/>
  <c r="K363" i="8"/>
  <c r="AC363" i="8" s="1"/>
  <c r="J363" i="8"/>
  <c r="AB363" i="8" s="1"/>
  <c r="L362" i="8"/>
  <c r="AD362" i="8" s="1"/>
  <c r="K362" i="8"/>
  <c r="AC362" i="8" s="1"/>
  <c r="J362" i="8"/>
  <c r="AB362" i="8" s="1"/>
  <c r="L361" i="8"/>
  <c r="AD361" i="8" s="1"/>
  <c r="K361" i="8"/>
  <c r="AC361" i="8" s="1"/>
  <c r="J361" i="8"/>
  <c r="AB361" i="8" s="1"/>
  <c r="L360" i="8"/>
  <c r="AD360" i="8" s="1"/>
  <c r="K360" i="8"/>
  <c r="AC360" i="8" s="1"/>
  <c r="J360" i="8"/>
  <c r="AB360" i="8" s="1"/>
  <c r="L359" i="8"/>
  <c r="AD359" i="8" s="1"/>
  <c r="K359" i="8"/>
  <c r="AC359" i="8" s="1"/>
  <c r="J359" i="8"/>
  <c r="AB359" i="8" s="1"/>
  <c r="L358" i="8"/>
  <c r="AD358" i="8" s="1"/>
  <c r="K358" i="8"/>
  <c r="AC358" i="8" s="1"/>
  <c r="J358" i="8"/>
  <c r="AB358" i="8" s="1"/>
  <c r="L357" i="8"/>
  <c r="AD357" i="8" s="1"/>
  <c r="K357" i="8"/>
  <c r="AC357" i="8" s="1"/>
  <c r="J357" i="8"/>
  <c r="AB357" i="8" s="1"/>
  <c r="L356" i="8"/>
  <c r="AD356" i="8" s="1"/>
  <c r="K356" i="8"/>
  <c r="AC356" i="8" s="1"/>
  <c r="J356" i="8"/>
  <c r="AB356" i="8" s="1"/>
  <c r="L355" i="8"/>
  <c r="AD355" i="8" s="1"/>
  <c r="K355" i="8"/>
  <c r="AC355" i="8" s="1"/>
  <c r="J355" i="8"/>
  <c r="AB355" i="8" s="1"/>
  <c r="L354" i="8"/>
  <c r="AD354" i="8" s="1"/>
  <c r="K354" i="8"/>
  <c r="AC354" i="8" s="1"/>
  <c r="J354" i="8"/>
  <c r="AB354" i="8" s="1"/>
  <c r="L353" i="8"/>
  <c r="AD353" i="8" s="1"/>
  <c r="K353" i="8"/>
  <c r="AC353" i="8" s="1"/>
  <c r="J353" i="8"/>
  <c r="AB353" i="8" s="1"/>
  <c r="L352" i="8"/>
  <c r="AD352" i="8" s="1"/>
  <c r="K352" i="8"/>
  <c r="AC352" i="8" s="1"/>
  <c r="J352" i="8"/>
  <c r="AB352" i="8" s="1"/>
  <c r="L351" i="8"/>
  <c r="AD351" i="8" s="1"/>
  <c r="K351" i="8"/>
  <c r="AC351" i="8" s="1"/>
  <c r="J351" i="8"/>
  <c r="AB351" i="8" s="1"/>
  <c r="L350" i="8"/>
  <c r="AD350" i="8" s="1"/>
  <c r="K350" i="8"/>
  <c r="AC350" i="8" s="1"/>
  <c r="J350" i="8"/>
  <c r="AB350" i="8" s="1"/>
  <c r="L349" i="8"/>
  <c r="AD349" i="8" s="1"/>
  <c r="K349" i="8"/>
  <c r="AC349" i="8" s="1"/>
  <c r="J349" i="8"/>
  <c r="AB349" i="8" s="1"/>
  <c r="L348" i="8"/>
  <c r="AD348" i="8" s="1"/>
  <c r="K348" i="8"/>
  <c r="AC348" i="8" s="1"/>
  <c r="J348" i="8"/>
  <c r="AB348" i="8" s="1"/>
  <c r="L347" i="8"/>
  <c r="AD347" i="8" s="1"/>
  <c r="K347" i="8"/>
  <c r="AC347" i="8" s="1"/>
  <c r="J347" i="8"/>
  <c r="AB347" i="8" s="1"/>
  <c r="L346" i="8"/>
  <c r="AD346" i="8" s="1"/>
  <c r="K346" i="8"/>
  <c r="AC346" i="8" s="1"/>
  <c r="J346" i="8"/>
  <c r="AB346" i="8" s="1"/>
  <c r="L345" i="8"/>
  <c r="AD345" i="8" s="1"/>
  <c r="K345" i="8"/>
  <c r="AC345" i="8" s="1"/>
  <c r="J345" i="8"/>
  <c r="AB345" i="8" s="1"/>
  <c r="L344" i="8"/>
  <c r="AD344" i="8" s="1"/>
  <c r="K344" i="8"/>
  <c r="AC344" i="8" s="1"/>
  <c r="J344" i="8"/>
  <c r="AB344" i="8" s="1"/>
  <c r="L343" i="8"/>
  <c r="AD343" i="8" s="1"/>
  <c r="K343" i="8"/>
  <c r="AC343" i="8" s="1"/>
  <c r="J343" i="8"/>
  <c r="AB343" i="8" s="1"/>
  <c r="L342" i="8"/>
  <c r="AD342" i="8" s="1"/>
  <c r="K342" i="8"/>
  <c r="AC342" i="8" s="1"/>
  <c r="J342" i="8"/>
  <c r="AB342" i="8" s="1"/>
  <c r="L341" i="8"/>
  <c r="AD341" i="8" s="1"/>
  <c r="K341" i="8"/>
  <c r="AC341" i="8" s="1"/>
  <c r="J341" i="8"/>
  <c r="AB341" i="8" s="1"/>
  <c r="L340" i="8"/>
  <c r="AD340" i="8" s="1"/>
  <c r="K340" i="8"/>
  <c r="AC340" i="8" s="1"/>
  <c r="J340" i="8"/>
  <c r="AB340" i="8" s="1"/>
  <c r="L339" i="8"/>
  <c r="AD339" i="8" s="1"/>
  <c r="K339" i="8"/>
  <c r="AC339" i="8" s="1"/>
  <c r="J339" i="8"/>
  <c r="AB339" i="8" s="1"/>
  <c r="L338" i="8"/>
  <c r="AD338" i="8" s="1"/>
  <c r="K338" i="8"/>
  <c r="AC338" i="8" s="1"/>
  <c r="J338" i="8"/>
  <c r="AB338" i="8" s="1"/>
  <c r="L337" i="8"/>
  <c r="AD337" i="8" s="1"/>
  <c r="K337" i="8"/>
  <c r="AC337" i="8" s="1"/>
  <c r="J337" i="8"/>
  <c r="AB337" i="8" s="1"/>
  <c r="L336" i="8"/>
  <c r="AD336" i="8" s="1"/>
  <c r="K336" i="8"/>
  <c r="AC336" i="8" s="1"/>
  <c r="J336" i="8"/>
  <c r="AB336" i="8" s="1"/>
  <c r="L335" i="8"/>
  <c r="AD335" i="8" s="1"/>
  <c r="K335" i="8"/>
  <c r="AC335" i="8" s="1"/>
  <c r="J335" i="8"/>
  <c r="AB335" i="8" s="1"/>
  <c r="L334" i="8"/>
  <c r="AD334" i="8" s="1"/>
  <c r="K334" i="8"/>
  <c r="AC334" i="8" s="1"/>
  <c r="J334" i="8"/>
  <c r="AB334" i="8" s="1"/>
  <c r="L333" i="8"/>
  <c r="AD333" i="8" s="1"/>
  <c r="K333" i="8"/>
  <c r="AC333" i="8" s="1"/>
  <c r="J333" i="8"/>
  <c r="AB333" i="8" s="1"/>
  <c r="L332" i="8"/>
  <c r="AD332" i="8" s="1"/>
  <c r="K332" i="8"/>
  <c r="AC332" i="8" s="1"/>
  <c r="J332" i="8"/>
  <c r="AB332" i="8" s="1"/>
  <c r="L331" i="8"/>
  <c r="AD331" i="8" s="1"/>
  <c r="K331" i="8"/>
  <c r="AC331" i="8" s="1"/>
  <c r="J331" i="8"/>
  <c r="AB331" i="8" s="1"/>
  <c r="L330" i="8"/>
  <c r="AD330" i="8" s="1"/>
  <c r="K330" i="8"/>
  <c r="AC330" i="8" s="1"/>
  <c r="J330" i="8"/>
  <c r="AB330" i="8" s="1"/>
  <c r="L329" i="8"/>
  <c r="AD329" i="8" s="1"/>
  <c r="K329" i="8"/>
  <c r="AC329" i="8" s="1"/>
  <c r="J329" i="8"/>
  <c r="AB329" i="8" s="1"/>
  <c r="L328" i="8"/>
  <c r="AD328" i="8" s="1"/>
  <c r="K328" i="8"/>
  <c r="AC328" i="8" s="1"/>
  <c r="J328" i="8"/>
  <c r="AB328" i="8" s="1"/>
  <c r="L327" i="8"/>
  <c r="AD327" i="8" s="1"/>
  <c r="K327" i="8"/>
  <c r="AC327" i="8" s="1"/>
  <c r="J327" i="8"/>
  <c r="AB327" i="8" s="1"/>
  <c r="L326" i="8"/>
  <c r="AD326" i="8" s="1"/>
  <c r="K326" i="8"/>
  <c r="AC326" i="8" s="1"/>
  <c r="J326" i="8"/>
  <c r="AB326" i="8" s="1"/>
  <c r="L325" i="8"/>
  <c r="AD325" i="8" s="1"/>
  <c r="K325" i="8"/>
  <c r="AC325" i="8" s="1"/>
  <c r="J325" i="8"/>
  <c r="AB325" i="8" s="1"/>
  <c r="L324" i="8"/>
  <c r="AD324" i="8" s="1"/>
  <c r="K324" i="8"/>
  <c r="AC324" i="8" s="1"/>
  <c r="J324" i="8"/>
  <c r="AB324" i="8" s="1"/>
  <c r="L323" i="8"/>
  <c r="AD323" i="8" s="1"/>
  <c r="K323" i="8"/>
  <c r="AC323" i="8" s="1"/>
  <c r="J323" i="8"/>
  <c r="AB323" i="8" s="1"/>
  <c r="L322" i="8"/>
  <c r="AD322" i="8" s="1"/>
  <c r="K322" i="8"/>
  <c r="AC322" i="8" s="1"/>
  <c r="J322" i="8"/>
  <c r="AB322" i="8" s="1"/>
  <c r="L321" i="8"/>
  <c r="AD321" i="8" s="1"/>
  <c r="K321" i="8"/>
  <c r="AC321" i="8" s="1"/>
  <c r="J321" i="8"/>
  <c r="AB321" i="8" s="1"/>
  <c r="L320" i="8"/>
  <c r="AD320" i="8" s="1"/>
  <c r="K320" i="8"/>
  <c r="AC320" i="8" s="1"/>
  <c r="J320" i="8"/>
  <c r="AB320" i="8" s="1"/>
  <c r="L319" i="8"/>
  <c r="AD319" i="8" s="1"/>
  <c r="K319" i="8"/>
  <c r="AC319" i="8" s="1"/>
  <c r="J319" i="8"/>
  <c r="AB319" i="8" s="1"/>
  <c r="L318" i="8"/>
  <c r="AD318" i="8" s="1"/>
  <c r="K318" i="8"/>
  <c r="AC318" i="8" s="1"/>
  <c r="J318" i="8"/>
  <c r="AB318" i="8" s="1"/>
  <c r="L317" i="8"/>
  <c r="AD317" i="8" s="1"/>
  <c r="K317" i="8"/>
  <c r="AC317" i="8" s="1"/>
  <c r="J317" i="8"/>
  <c r="AB317" i="8" s="1"/>
  <c r="L316" i="8"/>
  <c r="AD316" i="8" s="1"/>
  <c r="K316" i="8"/>
  <c r="AC316" i="8" s="1"/>
  <c r="J316" i="8"/>
  <c r="AB316" i="8" s="1"/>
  <c r="L315" i="8"/>
  <c r="AD315" i="8" s="1"/>
  <c r="K315" i="8"/>
  <c r="AC315" i="8" s="1"/>
  <c r="J315" i="8"/>
  <c r="AB315" i="8" s="1"/>
  <c r="L314" i="8"/>
  <c r="AD314" i="8" s="1"/>
  <c r="K314" i="8"/>
  <c r="AC314" i="8" s="1"/>
  <c r="J314" i="8"/>
  <c r="AB314" i="8" s="1"/>
  <c r="L313" i="8"/>
  <c r="AD313" i="8" s="1"/>
  <c r="K313" i="8"/>
  <c r="AC313" i="8" s="1"/>
  <c r="J313" i="8"/>
  <c r="AB313" i="8" s="1"/>
  <c r="L312" i="8"/>
  <c r="AD312" i="8" s="1"/>
  <c r="K312" i="8"/>
  <c r="AC312" i="8" s="1"/>
  <c r="J312" i="8"/>
  <c r="AB312" i="8" s="1"/>
  <c r="L311" i="8"/>
  <c r="AD311" i="8" s="1"/>
  <c r="K311" i="8"/>
  <c r="AC311" i="8" s="1"/>
  <c r="J311" i="8"/>
  <c r="AB311" i="8" s="1"/>
  <c r="L310" i="8"/>
  <c r="AD310" i="8" s="1"/>
  <c r="K310" i="8"/>
  <c r="AC310" i="8" s="1"/>
  <c r="J310" i="8"/>
  <c r="AB310" i="8" s="1"/>
  <c r="L309" i="8"/>
  <c r="AD309" i="8" s="1"/>
  <c r="K309" i="8"/>
  <c r="AC309" i="8" s="1"/>
  <c r="J309" i="8"/>
  <c r="AB309" i="8" s="1"/>
  <c r="L308" i="8"/>
  <c r="AD308" i="8" s="1"/>
  <c r="K308" i="8"/>
  <c r="AC308" i="8" s="1"/>
  <c r="J308" i="8"/>
  <c r="AB308" i="8" s="1"/>
  <c r="L307" i="8"/>
  <c r="AD307" i="8" s="1"/>
  <c r="K307" i="8"/>
  <c r="AC307" i="8" s="1"/>
  <c r="J307" i="8"/>
  <c r="AB307" i="8" s="1"/>
  <c r="L306" i="8"/>
  <c r="AD306" i="8" s="1"/>
  <c r="K306" i="8"/>
  <c r="AC306" i="8" s="1"/>
  <c r="J306" i="8"/>
  <c r="AB306" i="8" s="1"/>
  <c r="L305" i="8"/>
  <c r="AD305" i="8" s="1"/>
  <c r="K305" i="8"/>
  <c r="AC305" i="8" s="1"/>
  <c r="J305" i="8"/>
  <c r="AB305" i="8" s="1"/>
  <c r="L304" i="8"/>
  <c r="AD304" i="8" s="1"/>
  <c r="K304" i="8"/>
  <c r="AC304" i="8" s="1"/>
  <c r="J304" i="8"/>
  <c r="AB304" i="8" s="1"/>
  <c r="L303" i="8"/>
  <c r="AD303" i="8" s="1"/>
  <c r="K303" i="8"/>
  <c r="AC303" i="8" s="1"/>
  <c r="J303" i="8"/>
  <c r="AB303" i="8" s="1"/>
  <c r="L302" i="8"/>
  <c r="AD302" i="8" s="1"/>
  <c r="K302" i="8"/>
  <c r="AC302" i="8" s="1"/>
  <c r="J302" i="8"/>
  <c r="AB302" i="8" s="1"/>
  <c r="L301" i="8"/>
  <c r="AD301" i="8" s="1"/>
  <c r="K301" i="8"/>
  <c r="AC301" i="8" s="1"/>
  <c r="J301" i="8"/>
  <c r="AB301" i="8" s="1"/>
  <c r="L300" i="8"/>
  <c r="AD300" i="8" s="1"/>
  <c r="K300" i="8"/>
  <c r="AC300" i="8" s="1"/>
  <c r="J300" i="8"/>
  <c r="AB300" i="8" s="1"/>
  <c r="L299" i="8"/>
  <c r="AD299" i="8" s="1"/>
  <c r="K299" i="8"/>
  <c r="AC299" i="8" s="1"/>
  <c r="J299" i="8"/>
  <c r="AB299" i="8" s="1"/>
  <c r="L298" i="8"/>
  <c r="AD298" i="8" s="1"/>
  <c r="K298" i="8"/>
  <c r="AC298" i="8" s="1"/>
  <c r="J298" i="8"/>
  <c r="AB298" i="8" s="1"/>
  <c r="L297" i="8"/>
  <c r="AD297" i="8" s="1"/>
  <c r="K297" i="8"/>
  <c r="AC297" i="8" s="1"/>
  <c r="J297" i="8"/>
  <c r="AB297" i="8" s="1"/>
  <c r="L296" i="8"/>
  <c r="AD296" i="8" s="1"/>
  <c r="K296" i="8"/>
  <c r="AC296" i="8" s="1"/>
  <c r="J296" i="8"/>
  <c r="AB296" i="8" s="1"/>
  <c r="L295" i="8"/>
  <c r="AD295" i="8" s="1"/>
  <c r="K295" i="8"/>
  <c r="AC295" i="8" s="1"/>
  <c r="J295" i="8"/>
  <c r="AB295" i="8" s="1"/>
  <c r="L294" i="8"/>
  <c r="AD294" i="8" s="1"/>
  <c r="K294" i="8"/>
  <c r="AC294" i="8" s="1"/>
  <c r="J294" i="8"/>
  <c r="AB294" i="8" s="1"/>
  <c r="L293" i="8"/>
  <c r="AD293" i="8" s="1"/>
  <c r="K293" i="8"/>
  <c r="AC293" i="8" s="1"/>
  <c r="J293" i="8"/>
  <c r="AB293" i="8" s="1"/>
  <c r="L292" i="8"/>
  <c r="AD292" i="8" s="1"/>
  <c r="K292" i="8"/>
  <c r="AC292" i="8" s="1"/>
  <c r="J292" i="8"/>
  <c r="AB292" i="8" s="1"/>
  <c r="L291" i="8"/>
  <c r="AD291" i="8" s="1"/>
  <c r="K291" i="8"/>
  <c r="AC291" i="8" s="1"/>
  <c r="J291" i="8"/>
  <c r="AB291" i="8" s="1"/>
  <c r="L290" i="8"/>
  <c r="AD290" i="8" s="1"/>
  <c r="K290" i="8"/>
  <c r="AC290" i="8" s="1"/>
  <c r="J290" i="8"/>
  <c r="AB290" i="8" s="1"/>
  <c r="L289" i="8"/>
  <c r="AD289" i="8" s="1"/>
  <c r="K289" i="8"/>
  <c r="AC289" i="8" s="1"/>
  <c r="J289" i="8"/>
  <c r="AB289" i="8" s="1"/>
  <c r="L288" i="8"/>
  <c r="AD288" i="8" s="1"/>
  <c r="K288" i="8"/>
  <c r="AC288" i="8" s="1"/>
  <c r="J288" i="8"/>
  <c r="AB288" i="8" s="1"/>
  <c r="L287" i="8"/>
  <c r="AD287" i="8" s="1"/>
  <c r="K287" i="8"/>
  <c r="AC287" i="8" s="1"/>
  <c r="J287" i="8"/>
  <c r="AB287" i="8" s="1"/>
  <c r="L286" i="8"/>
  <c r="AD286" i="8" s="1"/>
  <c r="K286" i="8"/>
  <c r="AC286" i="8" s="1"/>
  <c r="J286" i="8"/>
  <c r="AB286" i="8" s="1"/>
  <c r="L285" i="8"/>
  <c r="AD285" i="8" s="1"/>
  <c r="K285" i="8"/>
  <c r="AC285" i="8" s="1"/>
  <c r="J285" i="8"/>
  <c r="AB285" i="8" s="1"/>
  <c r="L284" i="8"/>
  <c r="AD284" i="8" s="1"/>
  <c r="K284" i="8"/>
  <c r="AC284" i="8" s="1"/>
  <c r="J284" i="8"/>
  <c r="AB284" i="8" s="1"/>
  <c r="L283" i="8"/>
  <c r="AD283" i="8" s="1"/>
  <c r="K283" i="8"/>
  <c r="AC283" i="8" s="1"/>
  <c r="J283" i="8"/>
  <c r="AB283" i="8" s="1"/>
  <c r="L282" i="8"/>
  <c r="AD282" i="8" s="1"/>
  <c r="K282" i="8"/>
  <c r="AC282" i="8" s="1"/>
  <c r="J282" i="8"/>
  <c r="AB282" i="8" s="1"/>
  <c r="L281" i="8"/>
  <c r="AD281" i="8" s="1"/>
  <c r="K281" i="8"/>
  <c r="AC281" i="8" s="1"/>
  <c r="J281" i="8"/>
  <c r="AB281" i="8" s="1"/>
  <c r="L280" i="8"/>
  <c r="AD280" i="8" s="1"/>
  <c r="K280" i="8"/>
  <c r="AC280" i="8" s="1"/>
  <c r="J280" i="8"/>
  <c r="AB280" i="8" s="1"/>
  <c r="L279" i="8"/>
  <c r="AD279" i="8" s="1"/>
  <c r="K279" i="8"/>
  <c r="AC279" i="8" s="1"/>
  <c r="J279" i="8"/>
  <c r="AB279" i="8" s="1"/>
  <c r="L278" i="8"/>
  <c r="AD278" i="8" s="1"/>
  <c r="K278" i="8"/>
  <c r="AC278" i="8" s="1"/>
  <c r="J278" i="8"/>
  <c r="AB278" i="8" s="1"/>
  <c r="L277" i="8"/>
  <c r="AD277" i="8" s="1"/>
  <c r="K277" i="8"/>
  <c r="AC277" i="8" s="1"/>
  <c r="J277" i="8"/>
  <c r="AB277" i="8" s="1"/>
  <c r="L276" i="8"/>
  <c r="AD276" i="8" s="1"/>
  <c r="K276" i="8"/>
  <c r="AC276" i="8" s="1"/>
  <c r="J276" i="8"/>
  <c r="AB276" i="8" s="1"/>
  <c r="L275" i="8"/>
  <c r="AD275" i="8" s="1"/>
  <c r="K275" i="8"/>
  <c r="AC275" i="8" s="1"/>
  <c r="J275" i="8"/>
  <c r="AB275" i="8" s="1"/>
  <c r="L274" i="8"/>
  <c r="AD274" i="8" s="1"/>
  <c r="K274" i="8"/>
  <c r="AC274" i="8" s="1"/>
  <c r="J274" i="8"/>
  <c r="AB274" i="8" s="1"/>
  <c r="L273" i="8"/>
  <c r="AD273" i="8" s="1"/>
  <c r="K273" i="8"/>
  <c r="AC273" i="8" s="1"/>
  <c r="J273" i="8"/>
  <c r="AB273" i="8" s="1"/>
  <c r="L272" i="8"/>
  <c r="AD272" i="8" s="1"/>
  <c r="K272" i="8"/>
  <c r="AC272" i="8" s="1"/>
  <c r="J272" i="8"/>
  <c r="AB272" i="8" s="1"/>
  <c r="L271" i="8"/>
  <c r="AD271" i="8" s="1"/>
  <c r="K271" i="8"/>
  <c r="AC271" i="8" s="1"/>
  <c r="J271" i="8"/>
  <c r="AB271" i="8" s="1"/>
  <c r="L270" i="8"/>
  <c r="AD270" i="8" s="1"/>
  <c r="K270" i="8"/>
  <c r="AC270" i="8" s="1"/>
  <c r="J270" i="8"/>
  <c r="AB270" i="8" s="1"/>
  <c r="L269" i="8"/>
  <c r="AD269" i="8" s="1"/>
  <c r="K269" i="8"/>
  <c r="AC269" i="8" s="1"/>
  <c r="J269" i="8"/>
  <c r="AB269" i="8" s="1"/>
  <c r="L268" i="8"/>
  <c r="AD268" i="8" s="1"/>
  <c r="K268" i="8"/>
  <c r="AC268" i="8" s="1"/>
  <c r="J268" i="8"/>
  <c r="AB268" i="8" s="1"/>
  <c r="L267" i="8"/>
  <c r="AD267" i="8" s="1"/>
  <c r="K267" i="8"/>
  <c r="AC267" i="8" s="1"/>
  <c r="J267" i="8"/>
  <c r="AB267" i="8" s="1"/>
  <c r="L266" i="8"/>
  <c r="AD266" i="8" s="1"/>
  <c r="K266" i="8"/>
  <c r="AC266" i="8" s="1"/>
  <c r="J266" i="8"/>
  <c r="AB266" i="8" s="1"/>
  <c r="L265" i="8"/>
  <c r="AD265" i="8" s="1"/>
  <c r="K265" i="8"/>
  <c r="AC265" i="8" s="1"/>
  <c r="J265" i="8"/>
  <c r="AB265" i="8" s="1"/>
  <c r="L264" i="8"/>
  <c r="AD264" i="8" s="1"/>
  <c r="K264" i="8"/>
  <c r="AC264" i="8" s="1"/>
  <c r="J264" i="8"/>
  <c r="AB264" i="8" s="1"/>
  <c r="L263" i="8"/>
  <c r="AD263" i="8" s="1"/>
  <c r="K263" i="8"/>
  <c r="AC263" i="8" s="1"/>
  <c r="J263" i="8"/>
  <c r="AB263" i="8" s="1"/>
  <c r="L262" i="8"/>
  <c r="AD262" i="8" s="1"/>
  <c r="K262" i="8"/>
  <c r="AC262" i="8" s="1"/>
  <c r="J262" i="8"/>
  <c r="AB262" i="8" s="1"/>
  <c r="L261" i="8"/>
  <c r="AD261" i="8" s="1"/>
  <c r="K261" i="8"/>
  <c r="AC261" i="8" s="1"/>
  <c r="J261" i="8"/>
  <c r="AB261" i="8" s="1"/>
  <c r="L260" i="8"/>
  <c r="AD260" i="8" s="1"/>
  <c r="K260" i="8"/>
  <c r="AC260" i="8" s="1"/>
  <c r="J260" i="8"/>
  <c r="AB260" i="8" s="1"/>
  <c r="L259" i="8"/>
  <c r="AD259" i="8" s="1"/>
  <c r="K259" i="8"/>
  <c r="AC259" i="8" s="1"/>
  <c r="J259" i="8"/>
  <c r="AB259" i="8" s="1"/>
  <c r="L258" i="8"/>
  <c r="AD258" i="8" s="1"/>
  <c r="K258" i="8"/>
  <c r="AC258" i="8" s="1"/>
  <c r="J258" i="8"/>
  <c r="AB258" i="8" s="1"/>
  <c r="L257" i="8"/>
  <c r="AD257" i="8" s="1"/>
  <c r="K257" i="8"/>
  <c r="AC257" i="8" s="1"/>
  <c r="J257" i="8"/>
  <c r="AB257" i="8" s="1"/>
  <c r="L256" i="8"/>
  <c r="AD256" i="8" s="1"/>
  <c r="K256" i="8"/>
  <c r="AC256" i="8" s="1"/>
  <c r="J256" i="8"/>
  <c r="AB256" i="8" s="1"/>
  <c r="L255" i="8"/>
  <c r="AD255" i="8" s="1"/>
  <c r="K255" i="8"/>
  <c r="AC255" i="8" s="1"/>
  <c r="J255" i="8"/>
  <c r="AB255" i="8" s="1"/>
  <c r="L254" i="8"/>
  <c r="AD254" i="8" s="1"/>
  <c r="K254" i="8"/>
  <c r="AC254" i="8" s="1"/>
  <c r="J254" i="8"/>
  <c r="AB254" i="8" s="1"/>
  <c r="L253" i="8"/>
  <c r="AD253" i="8" s="1"/>
  <c r="K253" i="8"/>
  <c r="AC253" i="8" s="1"/>
  <c r="J253" i="8"/>
  <c r="AB253" i="8" s="1"/>
  <c r="L252" i="8"/>
  <c r="AD252" i="8" s="1"/>
  <c r="K252" i="8"/>
  <c r="AC252" i="8" s="1"/>
  <c r="J252" i="8"/>
  <c r="AB252" i="8" s="1"/>
  <c r="L251" i="8"/>
  <c r="AD251" i="8" s="1"/>
  <c r="K251" i="8"/>
  <c r="AC251" i="8" s="1"/>
  <c r="J251" i="8"/>
  <c r="AB251" i="8" s="1"/>
  <c r="L250" i="8"/>
  <c r="AD250" i="8" s="1"/>
  <c r="K250" i="8"/>
  <c r="AC250" i="8" s="1"/>
  <c r="J250" i="8"/>
  <c r="AB250" i="8" s="1"/>
  <c r="L249" i="8"/>
  <c r="AD249" i="8" s="1"/>
  <c r="K249" i="8"/>
  <c r="AC249" i="8" s="1"/>
  <c r="J249" i="8"/>
  <c r="AB249" i="8" s="1"/>
  <c r="L248" i="8"/>
  <c r="AD248" i="8" s="1"/>
  <c r="K248" i="8"/>
  <c r="AC248" i="8" s="1"/>
  <c r="J248" i="8"/>
  <c r="AB248" i="8" s="1"/>
  <c r="L247" i="8"/>
  <c r="AD247" i="8" s="1"/>
  <c r="K247" i="8"/>
  <c r="AC247" i="8" s="1"/>
  <c r="J247" i="8"/>
  <c r="AB247" i="8" s="1"/>
  <c r="L246" i="8"/>
  <c r="AD246" i="8" s="1"/>
  <c r="K246" i="8"/>
  <c r="AC246" i="8" s="1"/>
  <c r="J246" i="8"/>
  <c r="AB246" i="8" s="1"/>
  <c r="L245" i="8"/>
  <c r="AD245" i="8" s="1"/>
  <c r="K245" i="8"/>
  <c r="AC245" i="8" s="1"/>
  <c r="J245" i="8"/>
  <c r="AB245" i="8" s="1"/>
  <c r="L244" i="8"/>
  <c r="AD244" i="8" s="1"/>
  <c r="K244" i="8"/>
  <c r="AC244" i="8" s="1"/>
  <c r="J244" i="8"/>
  <c r="AB244" i="8" s="1"/>
  <c r="L243" i="8"/>
  <c r="AD243" i="8" s="1"/>
  <c r="K243" i="8"/>
  <c r="AC243" i="8" s="1"/>
  <c r="J243" i="8"/>
  <c r="AB243" i="8" s="1"/>
  <c r="L242" i="8"/>
  <c r="AD242" i="8" s="1"/>
  <c r="K242" i="8"/>
  <c r="AC242" i="8" s="1"/>
  <c r="J242" i="8"/>
  <c r="AB242" i="8" s="1"/>
  <c r="L241" i="8"/>
  <c r="AD241" i="8" s="1"/>
  <c r="K241" i="8"/>
  <c r="AC241" i="8" s="1"/>
  <c r="J241" i="8"/>
  <c r="AB241" i="8" s="1"/>
  <c r="L240" i="8"/>
  <c r="AD240" i="8" s="1"/>
  <c r="K240" i="8"/>
  <c r="AC240" i="8" s="1"/>
  <c r="J240" i="8"/>
  <c r="AB240" i="8" s="1"/>
  <c r="L239" i="8"/>
  <c r="AD239" i="8" s="1"/>
  <c r="K239" i="8"/>
  <c r="AC239" i="8" s="1"/>
  <c r="J239" i="8"/>
  <c r="AB239" i="8" s="1"/>
  <c r="L238" i="8"/>
  <c r="AD238" i="8" s="1"/>
  <c r="K238" i="8"/>
  <c r="AC238" i="8" s="1"/>
  <c r="J238" i="8"/>
  <c r="AB238" i="8" s="1"/>
  <c r="L237" i="8"/>
  <c r="AD237" i="8" s="1"/>
  <c r="K237" i="8"/>
  <c r="AC237" i="8" s="1"/>
  <c r="J237" i="8"/>
  <c r="AB237" i="8" s="1"/>
  <c r="L236" i="8"/>
  <c r="AD236" i="8" s="1"/>
  <c r="K236" i="8"/>
  <c r="AC236" i="8" s="1"/>
  <c r="J236" i="8"/>
  <c r="AB236" i="8" s="1"/>
  <c r="L235" i="8"/>
  <c r="AD235" i="8" s="1"/>
  <c r="K235" i="8"/>
  <c r="AC235" i="8" s="1"/>
  <c r="J235" i="8"/>
  <c r="AB235" i="8" s="1"/>
  <c r="L234" i="8"/>
  <c r="AD234" i="8" s="1"/>
  <c r="K234" i="8"/>
  <c r="AC234" i="8" s="1"/>
  <c r="J234" i="8"/>
  <c r="AB234" i="8" s="1"/>
  <c r="L233" i="8"/>
  <c r="AD233" i="8" s="1"/>
  <c r="K233" i="8"/>
  <c r="AC233" i="8" s="1"/>
  <c r="J233" i="8"/>
  <c r="AB233" i="8" s="1"/>
  <c r="L232" i="8"/>
  <c r="AD232" i="8" s="1"/>
  <c r="K232" i="8"/>
  <c r="AC232" i="8" s="1"/>
  <c r="J232" i="8"/>
  <c r="AB232" i="8" s="1"/>
  <c r="L231" i="8"/>
  <c r="AD231" i="8" s="1"/>
  <c r="K231" i="8"/>
  <c r="AC231" i="8" s="1"/>
  <c r="J231" i="8"/>
  <c r="AB231" i="8" s="1"/>
  <c r="L230" i="8"/>
  <c r="AD230" i="8" s="1"/>
  <c r="K230" i="8"/>
  <c r="AC230" i="8" s="1"/>
  <c r="J230" i="8"/>
  <c r="AB230" i="8" s="1"/>
  <c r="L229" i="8"/>
  <c r="AD229" i="8" s="1"/>
  <c r="K229" i="8"/>
  <c r="AC229" i="8" s="1"/>
  <c r="J229" i="8"/>
  <c r="AB229" i="8" s="1"/>
  <c r="L228" i="8"/>
  <c r="AD228" i="8" s="1"/>
  <c r="K228" i="8"/>
  <c r="AC228" i="8" s="1"/>
  <c r="J228" i="8"/>
  <c r="AB228" i="8" s="1"/>
  <c r="L227" i="8"/>
  <c r="AD227" i="8" s="1"/>
  <c r="K227" i="8"/>
  <c r="AC227" i="8" s="1"/>
  <c r="J227" i="8"/>
  <c r="AB227" i="8" s="1"/>
  <c r="L226" i="8"/>
  <c r="AD226" i="8" s="1"/>
  <c r="K226" i="8"/>
  <c r="AC226" i="8" s="1"/>
  <c r="J226" i="8"/>
  <c r="AB226" i="8" s="1"/>
  <c r="L225" i="8"/>
  <c r="AD225" i="8" s="1"/>
  <c r="K225" i="8"/>
  <c r="AC225" i="8" s="1"/>
  <c r="J225" i="8"/>
  <c r="AB225" i="8" s="1"/>
  <c r="L224" i="8"/>
  <c r="AD224" i="8" s="1"/>
  <c r="K224" i="8"/>
  <c r="AC224" i="8" s="1"/>
  <c r="J224" i="8"/>
  <c r="AB224" i="8" s="1"/>
  <c r="L223" i="8"/>
  <c r="AD223" i="8" s="1"/>
  <c r="K223" i="8"/>
  <c r="AC223" i="8" s="1"/>
  <c r="J223" i="8"/>
  <c r="AB223" i="8" s="1"/>
  <c r="L222" i="8"/>
  <c r="AD222" i="8" s="1"/>
  <c r="K222" i="8"/>
  <c r="AC222" i="8" s="1"/>
  <c r="J222" i="8"/>
  <c r="AB222" i="8" s="1"/>
  <c r="L221" i="8"/>
  <c r="AD221" i="8" s="1"/>
  <c r="K221" i="8"/>
  <c r="AC221" i="8" s="1"/>
  <c r="J221" i="8"/>
  <c r="AB221" i="8" s="1"/>
  <c r="L220" i="8"/>
  <c r="AD220" i="8" s="1"/>
  <c r="K220" i="8"/>
  <c r="AC220" i="8" s="1"/>
  <c r="J220" i="8"/>
  <c r="AB220" i="8" s="1"/>
  <c r="L219" i="8"/>
  <c r="AD219" i="8" s="1"/>
  <c r="K219" i="8"/>
  <c r="AC219" i="8" s="1"/>
  <c r="J219" i="8"/>
  <c r="AB219" i="8" s="1"/>
  <c r="L218" i="8"/>
  <c r="AD218" i="8" s="1"/>
  <c r="K218" i="8"/>
  <c r="AC218" i="8" s="1"/>
  <c r="J218" i="8"/>
  <c r="AB218" i="8" s="1"/>
  <c r="L217" i="8"/>
  <c r="AD217" i="8" s="1"/>
  <c r="K217" i="8"/>
  <c r="AC217" i="8" s="1"/>
  <c r="J217" i="8"/>
  <c r="AB217" i="8" s="1"/>
  <c r="L216" i="8"/>
  <c r="AD216" i="8" s="1"/>
  <c r="K216" i="8"/>
  <c r="AC216" i="8" s="1"/>
  <c r="J216" i="8"/>
  <c r="AB216" i="8" s="1"/>
  <c r="L215" i="8"/>
  <c r="AD215" i="8" s="1"/>
  <c r="K215" i="8"/>
  <c r="AC215" i="8" s="1"/>
  <c r="J215" i="8"/>
  <c r="AB215" i="8" s="1"/>
  <c r="L214" i="8"/>
  <c r="AD214" i="8" s="1"/>
  <c r="K214" i="8"/>
  <c r="AC214" i="8" s="1"/>
  <c r="J214" i="8"/>
  <c r="AB214" i="8" s="1"/>
  <c r="L213" i="8"/>
  <c r="AD213" i="8" s="1"/>
  <c r="K213" i="8"/>
  <c r="AC213" i="8" s="1"/>
  <c r="J213" i="8"/>
  <c r="AB213" i="8" s="1"/>
  <c r="L212" i="8"/>
  <c r="AD212" i="8" s="1"/>
  <c r="K212" i="8"/>
  <c r="AC212" i="8" s="1"/>
  <c r="J212" i="8"/>
  <c r="AB212" i="8" s="1"/>
  <c r="L211" i="8"/>
  <c r="AD211" i="8" s="1"/>
  <c r="K211" i="8"/>
  <c r="AC211" i="8" s="1"/>
  <c r="J211" i="8"/>
  <c r="AB211" i="8" s="1"/>
  <c r="L210" i="8"/>
  <c r="AD210" i="8" s="1"/>
  <c r="K210" i="8"/>
  <c r="AC210" i="8" s="1"/>
  <c r="J210" i="8"/>
  <c r="AB210" i="8" s="1"/>
  <c r="L209" i="8"/>
  <c r="AD209" i="8" s="1"/>
  <c r="K209" i="8"/>
  <c r="AC209" i="8" s="1"/>
  <c r="J209" i="8"/>
  <c r="AB209" i="8" s="1"/>
  <c r="L208" i="8"/>
  <c r="AD208" i="8" s="1"/>
  <c r="K208" i="8"/>
  <c r="AC208" i="8" s="1"/>
  <c r="J208" i="8"/>
  <c r="AB208" i="8" s="1"/>
  <c r="L207" i="8"/>
  <c r="AD207" i="8" s="1"/>
  <c r="K207" i="8"/>
  <c r="AC207" i="8" s="1"/>
  <c r="J207" i="8"/>
  <c r="AB207" i="8" s="1"/>
  <c r="L206" i="8"/>
  <c r="AD206" i="8" s="1"/>
  <c r="K206" i="8"/>
  <c r="AC206" i="8" s="1"/>
  <c r="J206" i="8"/>
  <c r="AB206" i="8" s="1"/>
  <c r="L205" i="8"/>
  <c r="AD205" i="8" s="1"/>
  <c r="K205" i="8"/>
  <c r="AC205" i="8" s="1"/>
  <c r="J205" i="8"/>
  <c r="AB205" i="8" s="1"/>
  <c r="L204" i="8"/>
  <c r="AD204" i="8" s="1"/>
  <c r="K204" i="8"/>
  <c r="AC204" i="8" s="1"/>
  <c r="J204" i="8"/>
  <c r="AB204" i="8" s="1"/>
  <c r="L202" i="8"/>
  <c r="AD202" i="8" s="1"/>
  <c r="K202" i="8"/>
  <c r="AC202" i="8" s="1"/>
  <c r="J202" i="8"/>
  <c r="AB202" i="8" s="1"/>
  <c r="L201" i="8"/>
  <c r="AD201" i="8" s="1"/>
  <c r="K201" i="8"/>
  <c r="AC201" i="8" s="1"/>
  <c r="J201" i="8"/>
  <c r="AB201" i="8" s="1"/>
  <c r="L200" i="8"/>
  <c r="AD200" i="8" s="1"/>
  <c r="K200" i="8"/>
  <c r="AC200" i="8" s="1"/>
  <c r="J200" i="8"/>
  <c r="AB200" i="8" s="1"/>
  <c r="L199" i="8"/>
  <c r="AD199" i="8" s="1"/>
  <c r="K199" i="8"/>
  <c r="AC199" i="8" s="1"/>
  <c r="J199" i="8"/>
  <c r="AB199" i="8" s="1"/>
  <c r="L198" i="8"/>
  <c r="AD198" i="8" s="1"/>
  <c r="K198" i="8"/>
  <c r="AC198" i="8" s="1"/>
  <c r="J198" i="8"/>
  <c r="AB198" i="8" s="1"/>
  <c r="L197" i="8"/>
  <c r="AD197" i="8" s="1"/>
  <c r="K197" i="8"/>
  <c r="AC197" i="8" s="1"/>
  <c r="J197" i="8"/>
  <c r="AB197" i="8" s="1"/>
  <c r="L196" i="8"/>
  <c r="AD196" i="8" s="1"/>
  <c r="K196" i="8"/>
  <c r="AC196" i="8" s="1"/>
  <c r="J196" i="8"/>
  <c r="AB196" i="8" s="1"/>
  <c r="L195" i="8"/>
  <c r="AD195" i="8" s="1"/>
  <c r="K195" i="8"/>
  <c r="AC195" i="8" s="1"/>
  <c r="J195" i="8"/>
  <c r="AB195" i="8" s="1"/>
  <c r="L194" i="8"/>
  <c r="AD194" i="8" s="1"/>
  <c r="K194" i="8"/>
  <c r="AC194" i="8" s="1"/>
  <c r="J194" i="8"/>
  <c r="AB194" i="8" s="1"/>
  <c r="L193" i="8"/>
  <c r="AD193" i="8" s="1"/>
  <c r="K193" i="8"/>
  <c r="AC193" i="8" s="1"/>
  <c r="J193" i="8"/>
  <c r="AB193" i="8" s="1"/>
  <c r="L192" i="8"/>
  <c r="AD192" i="8" s="1"/>
  <c r="K192" i="8"/>
  <c r="AC192" i="8" s="1"/>
  <c r="J192" i="8"/>
  <c r="AB192" i="8" s="1"/>
  <c r="L191" i="8"/>
  <c r="AD191" i="8" s="1"/>
  <c r="K191" i="8"/>
  <c r="AC191" i="8" s="1"/>
  <c r="J191" i="8"/>
  <c r="AB191" i="8" s="1"/>
  <c r="L190" i="8"/>
  <c r="AD190" i="8" s="1"/>
  <c r="K190" i="8"/>
  <c r="AC190" i="8" s="1"/>
  <c r="J190" i="8"/>
  <c r="AB190" i="8" s="1"/>
  <c r="L189" i="8"/>
  <c r="AD189" i="8" s="1"/>
  <c r="K189" i="8"/>
  <c r="AC189" i="8" s="1"/>
  <c r="J189" i="8"/>
  <c r="AB189" i="8" s="1"/>
  <c r="L188" i="8"/>
  <c r="AD188" i="8" s="1"/>
  <c r="K188" i="8"/>
  <c r="AC188" i="8" s="1"/>
  <c r="J188" i="8"/>
  <c r="AB188" i="8" s="1"/>
  <c r="L187" i="8"/>
  <c r="AD187" i="8" s="1"/>
  <c r="K187" i="8"/>
  <c r="AC187" i="8" s="1"/>
  <c r="J187" i="8"/>
  <c r="AB187" i="8" s="1"/>
  <c r="L186" i="8"/>
  <c r="AD186" i="8" s="1"/>
  <c r="K186" i="8"/>
  <c r="AC186" i="8" s="1"/>
  <c r="J186" i="8"/>
  <c r="AB186" i="8" s="1"/>
  <c r="L185" i="8"/>
  <c r="AD185" i="8" s="1"/>
  <c r="K185" i="8"/>
  <c r="AC185" i="8" s="1"/>
  <c r="J185" i="8"/>
  <c r="AB185" i="8" s="1"/>
  <c r="L183" i="8"/>
  <c r="AD183" i="8" s="1"/>
  <c r="K183" i="8"/>
  <c r="AC183" i="8" s="1"/>
  <c r="J183" i="8"/>
  <c r="AB183" i="8" s="1"/>
  <c r="L182" i="8"/>
  <c r="AD182" i="8" s="1"/>
  <c r="K182" i="8"/>
  <c r="AC182" i="8" s="1"/>
  <c r="J182" i="8"/>
  <c r="AB182" i="8" s="1"/>
  <c r="L181" i="8"/>
  <c r="AD181" i="8" s="1"/>
  <c r="K181" i="8"/>
  <c r="AC181" i="8" s="1"/>
  <c r="J181" i="8"/>
  <c r="AB181" i="8" s="1"/>
  <c r="L180" i="8"/>
  <c r="AD180" i="8" s="1"/>
  <c r="K180" i="8"/>
  <c r="AC180" i="8" s="1"/>
  <c r="J180" i="8"/>
  <c r="AB180" i="8" s="1"/>
  <c r="L179" i="8"/>
  <c r="AD179" i="8" s="1"/>
  <c r="K179" i="8"/>
  <c r="AC179" i="8" s="1"/>
  <c r="J179" i="8"/>
  <c r="AB179" i="8" s="1"/>
  <c r="L178" i="8"/>
  <c r="AD178" i="8" s="1"/>
  <c r="K178" i="8"/>
  <c r="AC178" i="8" s="1"/>
  <c r="J178" i="8"/>
  <c r="AB178" i="8" s="1"/>
  <c r="L176" i="8"/>
  <c r="AD176" i="8" s="1"/>
  <c r="K176" i="8"/>
  <c r="AC176" i="8" s="1"/>
  <c r="J176" i="8"/>
  <c r="AB176" i="8" s="1"/>
  <c r="L175" i="8"/>
  <c r="AD175" i="8" s="1"/>
  <c r="K175" i="8"/>
  <c r="AC175" i="8" s="1"/>
  <c r="J175" i="8"/>
  <c r="AB175" i="8" s="1"/>
  <c r="L174" i="8"/>
  <c r="AD174" i="8" s="1"/>
  <c r="K174" i="8"/>
  <c r="AC174" i="8" s="1"/>
  <c r="J174" i="8"/>
  <c r="AB174" i="8" s="1"/>
  <c r="L173" i="8"/>
  <c r="AD173" i="8" s="1"/>
  <c r="K173" i="8"/>
  <c r="AC173" i="8" s="1"/>
  <c r="J173" i="8"/>
  <c r="AB173" i="8" s="1"/>
  <c r="L172" i="8"/>
  <c r="AD172" i="8" s="1"/>
  <c r="K172" i="8"/>
  <c r="AC172" i="8" s="1"/>
  <c r="J172" i="8"/>
  <c r="AB172" i="8" s="1"/>
  <c r="L171" i="8"/>
  <c r="AD171" i="8" s="1"/>
  <c r="K171" i="8"/>
  <c r="AC171" i="8" s="1"/>
  <c r="J171" i="8"/>
  <c r="AB171" i="8" s="1"/>
  <c r="L170" i="8"/>
  <c r="AD170" i="8" s="1"/>
  <c r="K170" i="8"/>
  <c r="AC170" i="8" s="1"/>
  <c r="J170" i="8"/>
  <c r="AB170" i="8" s="1"/>
  <c r="L169" i="8"/>
  <c r="AD169" i="8" s="1"/>
  <c r="K169" i="8"/>
  <c r="AC169" i="8" s="1"/>
  <c r="J169" i="8"/>
  <c r="AB169" i="8" s="1"/>
  <c r="L168" i="8"/>
  <c r="AD168" i="8" s="1"/>
  <c r="K168" i="8"/>
  <c r="AC168" i="8" s="1"/>
  <c r="J168" i="8"/>
  <c r="AB168" i="8" s="1"/>
  <c r="L167" i="8"/>
  <c r="AD167" i="8" s="1"/>
  <c r="K167" i="8"/>
  <c r="AC167" i="8" s="1"/>
  <c r="J167" i="8"/>
  <c r="AB167" i="8" s="1"/>
  <c r="L166" i="8"/>
  <c r="AD166" i="8" s="1"/>
  <c r="K166" i="8"/>
  <c r="AC166" i="8" s="1"/>
  <c r="J166" i="8"/>
  <c r="AB166" i="8" s="1"/>
  <c r="L165" i="8"/>
  <c r="AD165" i="8" s="1"/>
  <c r="K165" i="8"/>
  <c r="AC165" i="8" s="1"/>
  <c r="J165" i="8"/>
  <c r="AB165" i="8" s="1"/>
  <c r="L164" i="8"/>
  <c r="AD164" i="8" s="1"/>
  <c r="K164" i="8"/>
  <c r="AC164" i="8" s="1"/>
  <c r="J164" i="8"/>
  <c r="AB164" i="8" s="1"/>
  <c r="L162" i="8"/>
  <c r="AD162" i="8" s="1"/>
  <c r="K162" i="8"/>
  <c r="AC162" i="8" s="1"/>
  <c r="J162" i="8"/>
  <c r="AB162" i="8" s="1"/>
  <c r="L161" i="8"/>
  <c r="AD161" i="8" s="1"/>
  <c r="K161" i="8"/>
  <c r="AC161" i="8" s="1"/>
  <c r="J161" i="8"/>
  <c r="AB161" i="8" s="1"/>
  <c r="L160" i="8"/>
  <c r="AD160" i="8" s="1"/>
  <c r="K160" i="8"/>
  <c r="AC160" i="8" s="1"/>
  <c r="J160" i="8"/>
  <c r="AB160" i="8" s="1"/>
  <c r="L159" i="8"/>
  <c r="AD159" i="8" s="1"/>
  <c r="K159" i="8"/>
  <c r="AC159" i="8" s="1"/>
  <c r="J159" i="8"/>
  <c r="AB159" i="8" s="1"/>
  <c r="L158" i="8"/>
  <c r="AD158" i="8" s="1"/>
  <c r="K158" i="8"/>
  <c r="AC158" i="8" s="1"/>
  <c r="J158" i="8"/>
  <c r="AB158" i="8" s="1"/>
  <c r="L157" i="8"/>
  <c r="AD157" i="8" s="1"/>
  <c r="K157" i="8"/>
  <c r="AC157" i="8" s="1"/>
  <c r="J157" i="8"/>
  <c r="AB157" i="8" s="1"/>
  <c r="L156" i="8"/>
  <c r="AD156" i="8" s="1"/>
  <c r="K156" i="8"/>
  <c r="AC156" i="8" s="1"/>
  <c r="J156" i="8"/>
  <c r="AB156" i="8" s="1"/>
  <c r="L155" i="8"/>
  <c r="AD155" i="8" s="1"/>
  <c r="K155" i="8"/>
  <c r="AC155" i="8" s="1"/>
  <c r="J155" i="8"/>
  <c r="AB155" i="8" s="1"/>
  <c r="L154" i="8"/>
  <c r="AD154" i="8" s="1"/>
  <c r="K154" i="8"/>
  <c r="AC154" i="8" s="1"/>
  <c r="J154" i="8"/>
  <c r="AB154" i="8" s="1"/>
  <c r="L153" i="8"/>
  <c r="AD153" i="8" s="1"/>
  <c r="K153" i="8"/>
  <c r="AC153" i="8" s="1"/>
  <c r="J153" i="8"/>
  <c r="AB153" i="8" s="1"/>
  <c r="L152" i="8"/>
  <c r="AD152" i="8" s="1"/>
  <c r="K152" i="8"/>
  <c r="AC152" i="8" s="1"/>
  <c r="J152" i="8"/>
  <c r="AB152" i="8" s="1"/>
  <c r="L151" i="8"/>
  <c r="AD151" i="8" s="1"/>
  <c r="K151" i="8"/>
  <c r="AC151" i="8" s="1"/>
  <c r="J151" i="8"/>
  <c r="AB151" i="8" s="1"/>
  <c r="L150" i="8"/>
  <c r="AD150" i="8" s="1"/>
  <c r="K150" i="8"/>
  <c r="AC150" i="8" s="1"/>
  <c r="J150" i="8"/>
  <c r="AB150" i="8" s="1"/>
  <c r="L149" i="8"/>
  <c r="AD149" i="8" s="1"/>
  <c r="K149" i="8"/>
  <c r="AC149" i="8" s="1"/>
  <c r="J149" i="8"/>
  <c r="AB149" i="8" s="1"/>
  <c r="L148" i="8"/>
  <c r="AD148" i="8" s="1"/>
  <c r="K148" i="8"/>
  <c r="AC148" i="8" s="1"/>
  <c r="J148" i="8"/>
  <c r="AB148" i="8" s="1"/>
  <c r="L147" i="8"/>
  <c r="AD147" i="8" s="1"/>
  <c r="K147" i="8"/>
  <c r="AC147" i="8" s="1"/>
  <c r="J147" i="8"/>
  <c r="AB147" i="8" s="1"/>
  <c r="L146" i="8"/>
  <c r="AD146" i="8" s="1"/>
  <c r="K146" i="8"/>
  <c r="AC146" i="8" s="1"/>
  <c r="J146" i="8"/>
  <c r="AB146" i="8" s="1"/>
  <c r="L145" i="8"/>
  <c r="AD145" i="8" s="1"/>
  <c r="K145" i="8"/>
  <c r="AC145" i="8" s="1"/>
  <c r="J145" i="8"/>
  <c r="AB145" i="8" s="1"/>
  <c r="L144" i="8"/>
  <c r="AD144" i="8" s="1"/>
  <c r="K144" i="8"/>
  <c r="AC144" i="8" s="1"/>
  <c r="J144" i="8"/>
  <c r="AB144" i="8" s="1"/>
  <c r="L143" i="8"/>
  <c r="AD143" i="8" s="1"/>
  <c r="K143" i="8"/>
  <c r="AC143" i="8" s="1"/>
  <c r="J143" i="8"/>
  <c r="AB143" i="8" s="1"/>
  <c r="L142" i="8"/>
  <c r="AD142" i="8" s="1"/>
  <c r="K142" i="8"/>
  <c r="AC142" i="8" s="1"/>
  <c r="J142" i="8"/>
  <c r="AB142" i="8" s="1"/>
  <c r="L141" i="8"/>
  <c r="AD141" i="8" s="1"/>
  <c r="K141" i="8"/>
  <c r="AC141" i="8" s="1"/>
  <c r="J141" i="8"/>
  <c r="AB141" i="8" s="1"/>
  <c r="L140" i="8"/>
  <c r="AD140" i="8" s="1"/>
  <c r="K140" i="8"/>
  <c r="AC140" i="8" s="1"/>
  <c r="J140" i="8"/>
  <c r="AB140" i="8" s="1"/>
  <c r="L139" i="8"/>
  <c r="AD139" i="8" s="1"/>
  <c r="K139" i="8"/>
  <c r="AC139" i="8" s="1"/>
  <c r="J139" i="8"/>
  <c r="AB139" i="8" s="1"/>
  <c r="L138" i="8"/>
  <c r="AD138" i="8" s="1"/>
  <c r="K138" i="8"/>
  <c r="AC138" i="8" s="1"/>
  <c r="J138" i="8"/>
  <c r="AB138" i="8" s="1"/>
  <c r="L137" i="8"/>
  <c r="AD137" i="8" s="1"/>
  <c r="K137" i="8"/>
  <c r="AC137" i="8" s="1"/>
  <c r="J137" i="8"/>
  <c r="AB137" i="8" s="1"/>
  <c r="L136" i="8"/>
  <c r="AD136" i="8" s="1"/>
  <c r="K136" i="8"/>
  <c r="AC136" i="8" s="1"/>
  <c r="J136" i="8"/>
  <c r="AB136" i="8" s="1"/>
  <c r="L135" i="8"/>
  <c r="AD135" i="8" s="1"/>
  <c r="K135" i="8"/>
  <c r="AC135" i="8" s="1"/>
  <c r="J135" i="8"/>
  <c r="AB135" i="8" s="1"/>
  <c r="L134" i="8"/>
  <c r="AD134" i="8" s="1"/>
  <c r="K134" i="8"/>
  <c r="AC134" i="8" s="1"/>
  <c r="J134" i="8"/>
  <c r="AB134" i="8" s="1"/>
  <c r="L133" i="8"/>
  <c r="AD133" i="8" s="1"/>
  <c r="K133" i="8"/>
  <c r="AC133" i="8" s="1"/>
  <c r="J133" i="8"/>
  <c r="AB133" i="8" s="1"/>
  <c r="L132" i="8"/>
  <c r="AD132" i="8" s="1"/>
  <c r="K132" i="8"/>
  <c r="AC132" i="8" s="1"/>
  <c r="J132" i="8"/>
  <c r="AB132" i="8" s="1"/>
  <c r="L131" i="8"/>
  <c r="AD131" i="8" s="1"/>
  <c r="K131" i="8"/>
  <c r="AC131" i="8" s="1"/>
  <c r="J131" i="8"/>
  <c r="AB131" i="8" s="1"/>
  <c r="L130" i="8"/>
  <c r="AD130" i="8" s="1"/>
  <c r="K130" i="8"/>
  <c r="AC130" i="8" s="1"/>
  <c r="J130" i="8"/>
  <c r="AB130" i="8" s="1"/>
  <c r="L129" i="8"/>
  <c r="AD129" i="8" s="1"/>
  <c r="K129" i="8"/>
  <c r="AC129" i="8" s="1"/>
  <c r="J129" i="8"/>
  <c r="AB129" i="8" s="1"/>
  <c r="L128" i="8"/>
  <c r="AD128" i="8" s="1"/>
  <c r="K128" i="8"/>
  <c r="AC128" i="8" s="1"/>
  <c r="J128" i="8"/>
  <c r="AB128" i="8" s="1"/>
  <c r="L127" i="8"/>
  <c r="AD127" i="8" s="1"/>
  <c r="K127" i="8"/>
  <c r="AC127" i="8" s="1"/>
  <c r="J127" i="8"/>
  <c r="AB127" i="8" s="1"/>
  <c r="L126" i="8"/>
  <c r="AD126" i="8" s="1"/>
  <c r="K126" i="8"/>
  <c r="AC126" i="8" s="1"/>
  <c r="J126" i="8"/>
  <c r="AB126" i="8" s="1"/>
  <c r="L125" i="8"/>
  <c r="AD125" i="8" s="1"/>
  <c r="K125" i="8"/>
  <c r="AC125" i="8" s="1"/>
  <c r="J125" i="8"/>
  <c r="AB125" i="8" s="1"/>
  <c r="L123" i="8"/>
  <c r="AD123" i="8" s="1"/>
  <c r="K123" i="8"/>
  <c r="AC123" i="8" s="1"/>
  <c r="J123" i="8"/>
  <c r="AB123" i="8" s="1"/>
  <c r="L122" i="8"/>
  <c r="AD122" i="8" s="1"/>
  <c r="K122" i="8"/>
  <c r="AC122" i="8" s="1"/>
  <c r="J122" i="8"/>
  <c r="AB122" i="8" s="1"/>
  <c r="L121" i="8"/>
  <c r="AD121" i="8" s="1"/>
  <c r="K121" i="8"/>
  <c r="AC121" i="8" s="1"/>
  <c r="J121" i="8"/>
  <c r="AB121" i="8" s="1"/>
  <c r="L120" i="8"/>
  <c r="AD120" i="8" s="1"/>
  <c r="K120" i="8"/>
  <c r="AC120" i="8" s="1"/>
  <c r="J120" i="8"/>
  <c r="AB120" i="8" s="1"/>
  <c r="L118" i="8"/>
  <c r="AD118" i="8" s="1"/>
  <c r="K118" i="8"/>
  <c r="AC118" i="8" s="1"/>
  <c r="J118" i="8"/>
  <c r="AB118" i="8" s="1"/>
  <c r="L117" i="8"/>
  <c r="AD117" i="8" s="1"/>
  <c r="K117" i="8"/>
  <c r="AC117" i="8" s="1"/>
  <c r="J117" i="8"/>
  <c r="AB117" i="8" s="1"/>
  <c r="L116" i="8"/>
  <c r="AD116" i="8" s="1"/>
  <c r="K116" i="8"/>
  <c r="AC116" i="8" s="1"/>
  <c r="J116" i="8"/>
  <c r="AB116" i="8" s="1"/>
  <c r="L115" i="8"/>
  <c r="AD115" i="8" s="1"/>
  <c r="K115" i="8"/>
  <c r="AC115" i="8" s="1"/>
  <c r="J115" i="8"/>
  <c r="AB115" i="8" s="1"/>
  <c r="L114" i="8"/>
  <c r="AD114" i="8" s="1"/>
  <c r="K114" i="8"/>
  <c r="AC114" i="8" s="1"/>
  <c r="J114" i="8"/>
  <c r="AB114" i="8" s="1"/>
  <c r="L113" i="8"/>
  <c r="AD113" i="8" s="1"/>
  <c r="K113" i="8"/>
  <c r="AC113" i="8" s="1"/>
  <c r="J113" i="8"/>
  <c r="AB113" i="8" s="1"/>
  <c r="L112" i="8"/>
  <c r="AD112" i="8" s="1"/>
  <c r="K112" i="8"/>
  <c r="AC112" i="8" s="1"/>
  <c r="J112" i="8"/>
  <c r="AB112" i="8" s="1"/>
  <c r="L111" i="8"/>
  <c r="AD111" i="8" s="1"/>
  <c r="K111" i="8"/>
  <c r="AC111" i="8" s="1"/>
  <c r="J111" i="8"/>
  <c r="AB111" i="8" s="1"/>
  <c r="L110" i="8"/>
  <c r="AD110" i="8" s="1"/>
  <c r="K110" i="8"/>
  <c r="AC110" i="8" s="1"/>
  <c r="J110" i="8"/>
  <c r="AB110" i="8" s="1"/>
  <c r="L109" i="8"/>
  <c r="AD109" i="8" s="1"/>
  <c r="K109" i="8"/>
  <c r="AC109" i="8" s="1"/>
  <c r="J109" i="8"/>
  <c r="AB109" i="8" s="1"/>
  <c r="L108" i="8"/>
  <c r="AD108" i="8" s="1"/>
  <c r="K108" i="8"/>
  <c r="AC108" i="8" s="1"/>
  <c r="J108" i="8"/>
  <c r="AB108" i="8" s="1"/>
  <c r="L107" i="8"/>
  <c r="AD107" i="8" s="1"/>
  <c r="K107" i="8"/>
  <c r="AC107" i="8" s="1"/>
  <c r="J107" i="8"/>
  <c r="AB107" i="8" s="1"/>
  <c r="L106" i="8"/>
  <c r="AD106" i="8" s="1"/>
  <c r="K106" i="8"/>
  <c r="AC106" i="8" s="1"/>
  <c r="J106" i="8"/>
  <c r="AB106" i="8" s="1"/>
  <c r="L105" i="8"/>
  <c r="AD105" i="8" s="1"/>
  <c r="K105" i="8"/>
  <c r="AC105" i="8" s="1"/>
  <c r="J105" i="8"/>
  <c r="AB105" i="8" s="1"/>
  <c r="L104" i="8"/>
  <c r="AD104" i="8" s="1"/>
  <c r="K104" i="8"/>
  <c r="AC104" i="8" s="1"/>
  <c r="J104" i="8"/>
  <c r="AB104" i="8" s="1"/>
  <c r="L103" i="8"/>
  <c r="AD103" i="8" s="1"/>
  <c r="K103" i="8"/>
  <c r="AC103" i="8" s="1"/>
  <c r="J103" i="8"/>
  <c r="AB103" i="8" s="1"/>
  <c r="L102" i="8"/>
  <c r="AD102" i="8" s="1"/>
  <c r="K102" i="8"/>
  <c r="AC102" i="8" s="1"/>
  <c r="J102" i="8"/>
  <c r="AB102" i="8" s="1"/>
  <c r="L101" i="8"/>
  <c r="AD101" i="8" s="1"/>
  <c r="K101" i="8"/>
  <c r="AC101" i="8" s="1"/>
  <c r="J101" i="8"/>
  <c r="AB101" i="8" s="1"/>
  <c r="L100" i="8"/>
  <c r="AD100" i="8" s="1"/>
  <c r="K100" i="8"/>
  <c r="AC100" i="8" s="1"/>
  <c r="J100" i="8"/>
  <c r="AB100" i="8" s="1"/>
  <c r="L99" i="8"/>
  <c r="AD99" i="8" s="1"/>
  <c r="K99" i="8"/>
  <c r="AC99" i="8" s="1"/>
  <c r="J99" i="8"/>
  <c r="AB99" i="8" s="1"/>
  <c r="L98" i="8"/>
  <c r="AD98" i="8" s="1"/>
  <c r="K98" i="8"/>
  <c r="AC98" i="8" s="1"/>
  <c r="J98" i="8"/>
  <c r="AB98" i="8" s="1"/>
  <c r="L97" i="8"/>
  <c r="AD97" i="8" s="1"/>
  <c r="K97" i="8"/>
  <c r="AC97" i="8" s="1"/>
  <c r="J97" i="8"/>
  <c r="AB97" i="8" s="1"/>
  <c r="L96" i="8"/>
  <c r="AD96" i="8" s="1"/>
  <c r="K96" i="8"/>
  <c r="AC96" i="8" s="1"/>
  <c r="J96" i="8"/>
  <c r="AB96" i="8" s="1"/>
  <c r="L95" i="8"/>
  <c r="AD95" i="8" s="1"/>
  <c r="K95" i="8"/>
  <c r="AC95" i="8" s="1"/>
  <c r="J95" i="8"/>
  <c r="AB95" i="8" s="1"/>
  <c r="L94" i="8"/>
  <c r="AD94" i="8" s="1"/>
  <c r="K94" i="8"/>
  <c r="AC94" i="8" s="1"/>
  <c r="J94" i="8"/>
  <c r="AB94" i="8" s="1"/>
  <c r="L93" i="8"/>
  <c r="AD93" i="8" s="1"/>
  <c r="K93" i="8"/>
  <c r="AC93" i="8" s="1"/>
  <c r="J93" i="8"/>
  <c r="AB93" i="8" s="1"/>
  <c r="L92" i="8"/>
  <c r="AD92" i="8" s="1"/>
  <c r="K92" i="8"/>
  <c r="AC92" i="8" s="1"/>
  <c r="J92" i="8"/>
  <c r="AB92" i="8" s="1"/>
  <c r="L91" i="8"/>
  <c r="AD91" i="8" s="1"/>
  <c r="K91" i="8"/>
  <c r="AC91" i="8" s="1"/>
  <c r="J91" i="8"/>
  <c r="AB91" i="8" s="1"/>
  <c r="L90" i="8"/>
  <c r="AD90" i="8" s="1"/>
  <c r="K90" i="8"/>
  <c r="AC90" i="8" s="1"/>
  <c r="J90" i="8"/>
  <c r="AB90" i="8" s="1"/>
  <c r="L89" i="8"/>
  <c r="AD89" i="8" s="1"/>
  <c r="K89" i="8"/>
  <c r="AC89" i="8" s="1"/>
  <c r="J89" i="8"/>
  <c r="AB89" i="8" s="1"/>
  <c r="L88" i="8"/>
  <c r="AD88" i="8" s="1"/>
  <c r="K88" i="8"/>
  <c r="AC88" i="8" s="1"/>
  <c r="J88" i="8"/>
  <c r="AB88" i="8" s="1"/>
  <c r="L87" i="8"/>
  <c r="AD87" i="8" s="1"/>
  <c r="K87" i="8"/>
  <c r="AC87" i="8" s="1"/>
  <c r="J87" i="8"/>
  <c r="AB87" i="8" s="1"/>
  <c r="L86" i="8"/>
  <c r="AD86" i="8" s="1"/>
  <c r="K86" i="8"/>
  <c r="AC86" i="8" s="1"/>
  <c r="J86" i="8"/>
  <c r="AB86" i="8" s="1"/>
  <c r="L85" i="8"/>
  <c r="AD85" i="8" s="1"/>
  <c r="K85" i="8"/>
  <c r="AC85" i="8" s="1"/>
  <c r="J85" i="8"/>
  <c r="AB85" i="8" s="1"/>
  <c r="L84" i="8"/>
  <c r="AD84" i="8" s="1"/>
  <c r="K84" i="8"/>
  <c r="AC84" i="8" s="1"/>
  <c r="J84" i="8"/>
  <c r="AB84" i="8" s="1"/>
  <c r="L83" i="8"/>
  <c r="AD83" i="8" s="1"/>
  <c r="K83" i="8"/>
  <c r="AC83" i="8" s="1"/>
  <c r="J83" i="8"/>
  <c r="AB83" i="8" s="1"/>
  <c r="L82" i="8"/>
  <c r="AD82" i="8" s="1"/>
  <c r="K82" i="8"/>
  <c r="AC82" i="8" s="1"/>
  <c r="J82" i="8"/>
  <c r="AB82" i="8" s="1"/>
  <c r="L81" i="8"/>
  <c r="AD81" i="8" s="1"/>
  <c r="K81" i="8"/>
  <c r="AC81" i="8" s="1"/>
  <c r="J81" i="8"/>
  <c r="AB81" i="8" s="1"/>
  <c r="L80" i="8"/>
  <c r="AD80" i="8" s="1"/>
  <c r="K80" i="8"/>
  <c r="AC80" i="8" s="1"/>
  <c r="J80" i="8"/>
  <c r="AB80" i="8" s="1"/>
  <c r="L79" i="8"/>
  <c r="AD79" i="8" s="1"/>
  <c r="K79" i="8"/>
  <c r="AC79" i="8" s="1"/>
  <c r="J79" i="8"/>
  <c r="AB79" i="8" s="1"/>
  <c r="L78" i="8"/>
  <c r="AD78" i="8" s="1"/>
  <c r="K78" i="8"/>
  <c r="AC78" i="8" s="1"/>
  <c r="J78" i="8"/>
  <c r="AB78" i="8" s="1"/>
  <c r="L77" i="8"/>
  <c r="AD77" i="8" s="1"/>
  <c r="K77" i="8"/>
  <c r="AC77" i="8" s="1"/>
  <c r="J77" i="8"/>
  <c r="AB77" i="8" s="1"/>
  <c r="L76" i="8"/>
  <c r="AD76" i="8" s="1"/>
  <c r="K76" i="8"/>
  <c r="AC76" i="8" s="1"/>
  <c r="J76" i="8"/>
  <c r="AB76" i="8" s="1"/>
  <c r="L75" i="8"/>
  <c r="AD75" i="8" s="1"/>
  <c r="K75" i="8"/>
  <c r="AC75" i="8" s="1"/>
  <c r="J75" i="8"/>
  <c r="AB75" i="8" s="1"/>
  <c r="L74" i="8"/>
  <c r="AD74" i="8" s="1"/>
  <c r="K74" i="8"/>
  <c r="AC74" i="8" s="1"/>
  <c r="J74" i="8"/>
  <c r="AB74" i="8" s="1"/>
  <c r="L73" i="8"/>
  <c r="AD73" i="8" s="1"/>
  <c r="K73" i="8"/>
  <c r="AC73" i="8" s="1"/>
  <c r="J73" i="8"/>
  <c r="AB73" i="8" s="1"/>
  <c r="L72" i="8"/>
  <c r="AD72" i="8" s="1"/>
  <c r="K72" i="8"/>
  <c r="AC72" i="8" s="1"/>
  <c r="J72" i="8"/>
  <c r="AB72" i="8" s="1"/>
  <c r="L71" i="8"/>
  <c r="AD71" i="8" s="1"/>
  <c r="K71" i="8"/>
  <c r="AC71" i="8" s="1"/>
  <c r="J71" i="8"/>
  <c r="AB71" i="8" s="1"/>
  <c r="L70" i="8"/>
  <c r="AD70" i="8" s="1"/>
  <c r="K70" i="8"/>
  <c r="AC70" i="8" s="1"/>
  <c r="J70" i="8"/>
  <c r="AB70" i="8" s="1"/>
  <c r="L69" i="8"/>
  <c r="AD69" i="8" s="1"/>
  <c r="K69" i="8"/>
  <c r="AC69" i="8" s="1"/>
  <c r="J69" i="8"/>
  <c r="AB69" i="8" s="1"/>
  <c r="L68" i="8"/>
  <c r="AD68" i="8" s="1"/>
  <c r="K68" i="8"/>
  <c r="AC68" i="8" s="1"/>
  <c r="J68" i="8"/>
  <c r="AB68" i="8" s="1"/>
  <c r="L67" i="8"/>
  <c r="AD67" i="8" s="1"/>
  <c r="K67" i="8"/>
  <c r="AC67" i="8" s="1"/>
  <c r="J67" i="8"/>
  <c r="AB67" i="8" s="1"/>
  <c r="L66" i="8"/>
  <c r="AD66" i="8" s="1"/>
  <c r="K66" i="8"/>
  <c r="AC66" i="8" s="1"/>
  <c r="J66" i="8"/>
  <c r="AB66" i="8" s="1"/>
  <c r="L65" i="8"/>
  <c r="AD65" i="8" s="1"/>
  <c r="K65" i="8"/>
  <c r="AC65" i="8" s="1"/>
  <c r="J65" i="8"/>
  <c r="AB65" i="8" s="1"/>
  <c r="L64" i="8"/>
  <c r="AD64" i="8" s="1"/>
  <c r="K64" i="8"/>
  <c r="AC64" i="8" s="1"/>
  <c r="J64" i="8"/>
  <c r="AB64" i="8" s="1"/>
  <c r="L63" i="8"/>
  <c r="AD63" i="8" s="1"/>
  <c r="K63" i="8"/>
  <c r="AC63" i="8" s="1"/>
  <c r="J63" i="8"/>
  <c r="AB63" i="8" s="1"/>
  <c r="L62" i="8"/>
  <c r="AD62" i="8" s="1"/>
  <c r="K62" i="8"/>
  <c r="AC62" i="8" s="1"/>
  <c r="J62" i="8"/>
  <c r="AB62" i="8" s="1"/>
  <c r="L61" i="8"/>
  <c r="AD61" i="8" s="1"/>
  <c r="K61" i="8"/>
  <c r="AC61" i="8" s="1"/>
  <c r="J61" i="8"/>
  <c r="AB61" i="8" s="1"/>
  <c r="L60" i="8"/>
  <c r="AD60" i="8" s="1"/>
  <c r="K60" i="8"/>
  <c r="AC60" i="8" s="1"/>
  <c r="J60" i="8"/>
  <c r="AB60" i="8" s="1"/>
  <c r="L59" i="8"/>
  <c r="AD59" i="8" s="1"/>
  <c r="K59" i="8"/>
  <c r="AC59" i="8" s="1"/>
  <c r="J59" i="8"/>
  <c r="AB59" i="8" s="1"/>
  <c r="L58" i="8"/>
  <c r="AD58" i="8" s="1"/>
  <c r="K58" i="8"/>
  <c r="AC58" i="8" s="1"/>
  <c r="J58" i="8"/>
  <c r="AB58" i="8" s="1"/>
  <c r="L57" i="8"/>
  <c r="AD57" i="8" s="1"/>
  <c r="K57" i="8"/>
  <c r="AC57" i="8" s="1"/>
  <c r="J57" i="8"/>
  <c r="AB57" i="8" s="1"/>
  <c r="L56" i="8"/>
  <c r="AD56" i="8" s="1"/>
  <c r="K56" i="8"/>
  <c r="AC56" i="8" s="1"/>
  <c r="J56" i="8"/>
  <c r="AB56" i="8" s="1"/>
  <c r="L55" i="8"/>
  <c r="AD55" i="8" s="1"/>
  <c r="K55" i="8"/>
  <c r="AC55" i="8" s="1"/>
  <c r="J55" i="8"/>
  <c r="AB55" i="8" s="1"/>
  <c r="L54" i="8"/>
  <c r="AD54" i="8" s="1"/>
  <c r="K54" i="8"/>
  <c r="AC54" i="8" s="1"/>
  <c r="J54" i="8"/>
  <c r="AB54" i="8" s="1"/>
  <c r="L53" i="8"/>
  <c r="AD53" i="8" s="1"/>
  <c r="K53" i="8"/>
  <c r="AC53" i="8" s="1"/>
  <c r="J53" i="8"/>
  <c r="AB53" i="8" s="1"/>
  <c r="L52" i="8"/>
  <c r="AD52" i="8" s="1"/>
  <c r="K52" i="8"/>
  <c r="AC52" i="8" s="1"/>
  <c r="J52" i="8"/>
  <c r="AB52" i="8" s="1"/>
  <c r="L51" i="8"/>
  <c r="AD51" i="8" s="1"/>
  <c r="K51" i="8"/>
  <c r="AC51" i="8" s="1"/>
  <c r="J51" i="8"/>
  <c r="AB51" i="8" s="1"/>
  <c r="L50" i="8"/>
  <c r="AD50" i="8" s="1"/>
  <c r="K50" i="8"/>
  <c r="AC50" i="8" s="1"/>
  <c r="J50" i="8"/>
  <c r="AB50" i="8" s="1"/>
  <c r="L49" i="8"/>
  <c r="AD49" i="8" s="1"/>
  <c r="K49" i="8"/>
  <c r="AC49" i="8" s="1"/>
  <c r="J49" i="8"/>
  <c r="AB49" i="8" s="1"/>
  <c r="L48" i="8"/>
  <c r="AD48" i="8" s="1"/>
  <c r="K48" i="8"/>
  <c r="AC48" i="8" s="1"/>
  <c r="J48" i="8"/>
  <c r="AB48" i="8" s="1"/>
  <c r="L47" i="8"/>
  <c r="AD47" i="8" s="1"/>
  <c r="K47" i="8"/>
  <c r="AC47" i="8" s="1"/>
  <c r="J47" i="8"/>
  <c r="AB47" i="8" s="1"/>
  <c r="L46" i="8"/>
  <c r="AD46" i="8" s="1"/>
  <c r="K46" i="8"/>
  <c r="AC46" i="8" s="1"/>
  <c r="J46" i="8"/>
  <c r="AB46" i="8" s="1"/>
  <c r="L45" i="8"/>
  <c r="AD45" i="8" s="1"/>
  <c r="K45" i="8"/>
  <c r="AC45" i="8" s="1"/>
  <c r="J45" i="8"/>
  <c r="AB45" i="8" s="1"/>
  <c r="L44" i="8"/>
  <c r="AD44" i="8" s="1"/>
  <c r="K44" i="8"/>
  <c r="AC44" i="8" s="1"/>
  <c r="J44" i="8"/>
  <c r="AB44" i="8" s="1"/>
  <c r="L43" i="8"/>
  <c r="AD43" i="8" s="1"/>
  <c r="K43" i="8"/>
  <c r="AC43" i="8" s="1"/>
  <c r="J43" i="8"/>
  <c r="AB43" i="8" s="1"/>
  <c r="L42" i="8"/>
  <c r="AD42" i="8" s="1"/>
  <c r="K42" i="8"/>
  <c r="AC42" i="8" s="1"/>
  <c r="J42" i="8"/>
  <c r="AB42" i="8" s="1"/>
  <c r="L41" i="8"/>
  <c r="AD41" i="8" s="1"/>
  <c r="K41" i="8"/>
  <c r="AC41" i="8" s="1"/>
  <c r="J41" i="8"/>
  <c r="AB41" i="8" s="1"/>
  <c r="L40" i="8"/>
  <c r="AD40" i="8" s="1"/>
  <c r="K40" i="8"/>
  <c r="AC40" i="8" s="1"/>
  <c r="J40" i="8"/>
  <c r="AB40" i="8" s="1"/>
  <c r="L39" i="8"/>
  <c r="AD39" i="8" s="1"/>
  <c r="K39" i="8"/>
  <c r="AC39" i="8" s="1"/>
  <c r="J39" i="8"/>
  <c r="AB39" i="8" s="1"/>
  <c r="L38" i="8"/>
  <c r="AD38" i="8" s="1"/>
  <c r="K38" i="8"/>
  <c r="AC38" i="8" s="1"/>
  <c r="J38" i="8"/>
  <c r="AB38" i="8" s="1"/>
  <c r="L37" i="8"/>
  <c r="AD37" i="8" s="1"/>
  <c r="K37" i="8"/>
  <c r="AC37" i="8" s="1"/>
  <c r="J37" i="8"/>
  <c r="AB37" i="8" s="1"/>
  <c r="L36" i="8"/>
  <c r="AD36" i="8" s="1"/>
  <c r="K36" i="8"/>
  <c r="AC36" i="8" s="1"/>
  <c r="J36" i="8"/>
  <c r="AB36" i="8" s="1"/>
  <c r="L35" i="8"/>
  <c r="AD35" i="8" s="1"/>
  <c r="K35" i="8"/>
  <c r="AC35" i="8" s="1"/>
  <c r="J35" i="8"/>
  <c r="AB35" i="8" s="1"/>
  <c r="L34" i="8"/>
  <c r="AD34" i="8" s="1"/>
  <c r="K34" i="8"/>
  <c r="AC34" i="8" s="1"/>
  <c r="J34" i="8"/>
  <c r="AB34" i="8" s="1"/>
  <c r="L33" i="8"/>
  <c r="AD33" i="8" s="1"/>
  <c r="K33" i="8"/>
  <c r="AC33" i="8" s="1"/>
  <c r="J33" i="8"/>
  <c r="AB33" i="8" s="1"/>
  <c r="L32" i="8"/>
  <c r="AD32" i="8" s="1"/>
  <c r="K32" i="8"/>
  <c r="AC32" i="8" s="1"/>
  <c r="J32" i="8"/>
  <c r="AB32" i="8" s="1"/>
  <c r="L31" i="8"/>
  <c r="AD31" i="8" s="1"/>
  <c r="K31" i="8"/>
  <c r="AC31" i="8" s="1"/>
  <c r="J31" i="8"/>
  <c r="AB31" i="8" s="1"/>
  <c r="L30" i="8"/>
  <c r="AD30" i="8" s="1"/>
  <c r="K30" i="8"/>
  <c r="AC30" i="8" s="1"/>
  <c r="J30" i="8"/>
  <c r="AB30" i="8" s="1"/>
  <c r="L29" i="8"/>
  <c r="AD29" i="8" s="1"/>
  <c r="K29" i="8"/>
  <c r="AC29" i="8" s="1"/>
  <c r="J29" i="8"/>
  <c r="AB29" i="8" s="1"/>
  <c r="L28" i="8"/>
  <c r="AD28" i="8" s="1"/>
  <c r="K28" i="8"/>
  <c r="AC28" i="8" s="1"/>
  <c r="J28" i="8"/>
  <c r="AB28" i="8" s="1"/>
  <c r="L27" i="8"/>
  <c r="AD27" i="8" s="1"/>
  <c r="K27" i="8"/>
  <c r="AC27" i="8" s="1"/>
  <c r="J27" i="8"/>
  <c r="AB27" i="8" s="1"/>
  <c r="L26" i="8"/>
  <c r="AD26" i="8" s="1"/>
  <c r="K26" i="8"/>
  <c r="AC26" i="8" s="1"/>
  <c r="J26" i="8"/>
  <c r="AB26" i="8" s="1"/>
  <c r="L25" i="8"/>
  <c r="AD25" i="8" s="1"/>
  <c r="K25" i="8"/>
  <c r="AC25" i="8" s="1"/>
  <c r="J25" i="8"/>
  <c r="AB25" i="8" s="1"/>
  <c r="L24" i="8"/>
  <c r="AD24" i="8" s="1"/>
  <c r="K24" i="8"/>
  <c r="AC24" i="8" s="1"/>
  <c r="J24" i="8"/>
  <c r="AB24" i="8" s="1"/>
  <c r="L23" i="8"/>
  <c r="AD23" i="8" s="1"/>
  <c r="K23" i="8"/>
  <c r="AC23" i="8" s="1"/>
  <c r="J23" i="8"/>
  <c r="AB23" i="8" s="1"/>
  <c r="L22" i="8"/>
  <c r="AD22" i="8" s="1"/>
  <c r="K22" i="8"/>
  <c r="AC22" i="8" s="1"/>
  <c r="J22" i="8"/>
  <c r="AB22" i="8" s="1"/>
  <c r="L21" i="8"/>
  <c r="AD21" i="8" s="1"/>
  <c r="K21" i="8"/>
  <c r="AC21" i="8" s="1"/>
  <c r="J21" i="8"/>
  <c r="AB21" i="8" s="1"/>
  <c r="L20" i="8"/>
  <c r="AD20" i="8" s="1"/>
  <c r="K20" i="8"/>
  <c r="AC20" i="8" s="1"/>
  <c r="J20" i="8"/>
  <c r="AB20" i="8" s="1"/>
  <c r="L19" i="8"/>
  <c r="AD19" i="8" s="1"/>
  <c r="K19" i="8"/>
  <c r="AC19" i="8" s="1"/>
  <c r="J19" i="8"/>
  <c r="AB19" i="8" s="1"/>
  <c r="L18" i="8"/>
  <c r="AD18" i="8" s="1"/>
  <c r="K18" i="8"/>
  <c r="AC18" i="8" s="1"/>
  <c r="J18" i="8"/>
  <c r="AB18" i="8" s="1"/>
  <c r="L17" i="8"/>
  <c r="AD17" i="8" s="1"/>
  <c r="K17" i="8"/>
  <c r="AC17" i="8" s="1"/>
  <c r="J17" i="8"/>
  <c r="AB17" i="8" s="1"/>
  <c r="L16" i="8"/>
  <c r="AD16" i="8" s="1"/>
  <c r="K16" i="8"/>
  <c r="AC16" i="8" s="1"/>
  <c r="J16" i="8"/>
  <c r="AB16" i="8" s="1"/>
  <c r="L15" i="8"/>
  <c r="AD15" i="8" s="1"/>
  <c r="K15" i="8"/>
  <c r="AC15" i="8" s="1"/>
  <c r="J15" i="8"/>
  <c r="AB15" i="8" s="1"/>
  <c r="L14" i="8"/>
  <c r="AD14" i="8" s="1"/>
  <c r="K14" i="8"/>
  <c r="AC14" i="8" s="1"/>
  <c r="J14" i="8"/>
  <c r="AB14" i="8" s="1"/>
  <c r="AD383" i="8" l="1"/>
  <c r="AC383" i="8"/>
  <c r="AB13" i="8"/>
  <c r="AC13" i="8"/>
  <c r="AB119" i="8"/>
  <c r="AD13" i="8"/>
  <c r="AC119" i="8"/>
  <c r="AB383" i="8"/>
  <c r="AD119" i="8"/>
  <c r="F15" i="7"/>
  <c r="N302" i="8"/>
  <c r="M73" i="8"/>
  <c r="O65" i="8"/>
  <c r="N143" i="8"/>
  <c r="N215" i="8"/>
  <c r="M279" i="8"/>
  <c r="M70" i="8"/>
  <c r="O93" i="8"/>
  <c r="O105" i="8"/>
  <c r="O122" i="8"/>
  <c r="N14" i="8"/>
  <c r="N18" i="8"/>
  <c r="N22" i="8"/>
  <c r="N26" i="8"/>
  <c r="N30" i="8"/>
  <c r="N34" i="8"/>
  <c r="N38" i="8"/>
  <c r="N42" i="8"/>
  <c r="N46" i="8"/>
  <c r="N50" i="8"/>
  <c r="N54" i="8"/>
  <c r="N58" i="8"/>
  <c r="N62" i="8"/>
  <c r="N66" i="8"/>
  <c r="N70" i="8"/>
  <c r="M74" i="8"/>
  <c r="M78" i="8"/>
  <c r="M86" i="8"/>
  <c r="M90" i="8"/>
  <c r="M98" i="8"/>
  <c r="M102" i="8"/>
  <c r="M110" i="8"/>
  <c r="M114" i="8"/>
  <c r="M152" i="8"/>
  <c r="M156" i="8"/>
  <c r="M160" i="8"/>
  <c r="M178" i="8"/>
  <c r="M182" i="8"/>
  <c r="M187" i="8"/>
  <c r="M191" i="8"/>
  <c r="M195" i="8"/>
  <c r="M199" i="8"/>
  <c r="M204" i="8"/>
  <c r="M208" i="8"/>
  <c r="M212" i="8"/>
  <c r="M216" i="8"/>
  <c r="M220" i="8"/>
  <c r="M224" i="8"/>
  <c r="M228" i="8"/>
  <c r="M232" i="8"/>
  <c r="M236" i="8"/>
  <c r="M240" i="8"/>
  <c r="M244" i="8"/>
  <c r="M248" i="8"/>
  <c r="M256" i="8"/>
  <c r="M268" i="8"/>
  <c r="O299" i="8"/>
  <c r="N303" i="8"/>
  <c r="N307" i="8"/>
  <c r="N311" i="8"/>
  <c r="N315" i="8"/>
  <c r="M363" i="8"/>
  <c r="M367" i="8"/>
  <c r="M375" i="8"/>
  <c r="M379" i="8"/>
  <c r="M396" i="8"/>
  <c r="O403" i="8"/>
  <c r="O411" i="8"/>
  <c r="O415" i="8"/>
  <c r="O423" i="8"/>
  <c r="O427" i="8"/>
  <c r="N435" i="8"/>
  <c r="O439" i="8"/>
  <c r="N131" i="8"/>
  <c r="N202" i="8"/>
  <c r="N267" i="8"/>
  <c r="O81" i="8"/>
  <c r="O117" i="8"/>
  <c r="O159" i="8"/>
  <c r="O247" i="8"/>
  <c r="O14" i="8"/>
  <c r="O18" i="8"/>
  <c r="O26" i="8"/>
  <c r="O30" i="8"/>
  <c r="O42" i="8"/>
  <c r="O46" i="8"/>
  <c r="O54" i="8"/>
  <c r="O58" i="8"/>
  <c r="O66" i="8"/>
  <c r="N74" i="8"/>
  <c r="N78" i="8"/>
  <c r="N82" i="8"/>
  <c r="N86" i="8"/>
  <c r="N90" i="8"/>
  <c r="N94" i="8"/>
  <c r="N98" i="8"/>
  <c r="N102" i="8"/>
  <c r="N106" i="8"/>
  <c r="N110" i="8"/>
  <c r="N114" i="8"/>
  <c r="N118" i="8"/>
  <c r="N132" i="8"/>
  <c r="N144" i="8"/>
  <c r="N156" i="8"/>
  <c r="N169" i="8"/>
  <c r="N178" i="8"/>
  <c r="N182" i="8"/>
  <c r="N187" i="8"/>
  <c r="N191" i="8"/>
  <c r="N195" i="8"/>
  <c r="N199" i="8"/>
  <c r="N204" i="8"/>
  <c r="N208" i="8"/>
  <c r="N212" i="8"/>
  <c r="N216" i="8"/>
  <c r="N220" i="8"/>
  <c r="N224" i="8"/>
  <c r="N228" i="8"/>
  <c r="N232" i="8"/>
  <c r="N236" i="8"/>
  <c r="N240" i="8"/>
  <c r="N244" i="8"/>
  <c r="N248" i="8"/>
  <c r="N256" i="8"/>
  <c r="N268" i="8"/>
  <c r="M280" i="8"/>
  <c r="M292" i="8"/>
  <c r="M296" i="8"/>
  <c r="M300" i="8"/>
  <c r="O307" i="8"/>
  <c r="O311" i="8"/>
  <c r="O315" i="8"/>
  <c r="N379" i="8"/>
  <c r="N396" i="8"/>
  <c r="O435" i="8"/>
  <c r="O69" i="8"/>
  <c r="N239" i="8"/>
  <c r="M42" i="8"/>
  <c r="M66" i="8"/>
  <c r="O77" i="8"/>
  <c r="O97" i="8"/>
  <c r="O168" i="8"/>
  <c r="M19" i="8"/>
  <c r="M27" i="8"/>
  <c r="M43" i="8"/>
  <c r="M55" i="8"/>
  <c r="M63" i="8"/>
  <c r="O78" i="8"/>
  <c r="O90" i="8"/>
  <c r="O94" i="8"/>
  <c r="O102" i="8"/>
  <c r="O106" i="8"/>
  <c r="O114" i="8"/>
  <c r="O118" i="8"/>
  <c r="O132" i="8"/>
  <c r="O136" i="8"/>
  <c r="O144" i="8"/>
  <c r="O148" i="8"/>
  <c r="O165" i="8"/>
  <c r="O169" i="8"/>
  <c r="O173" i="8"/>
  <c r="O178" i="8"/>
  <c r="O182" i="8"/>
  <c r="O187" i="8"/>
  <c r="O191" i="8"/>
  <c r="O195" i="8"/>
  <c r="O199" i="8"/>
  <c r="O208" i="8"/>
  <c r="O212" i="8"/>
  <c r="O216" i="8"/>
  <c r="O220" i="8"/>
  <c r="O224" i="8"/>
  <c r="O228" i="8"/>
  <c r="O232" i="8"/>
  <c r="O236" i="8"/>
  <c r="O240" i="8"/>
  <c r="O244" i="8"/>
  <c r="O248" i="8"/>
  <c r="N280" i="8"/>
  <c r="N292" i="8"/>
  <c r="M304" i="8"/>
  <c r="M308" i="8"/>
  <c r="M312" i="8"/>
  <c r="M316" i="8"/>
  <c r="M320" i="8"/>
  <c r="M328" i="8"/>
  <c r="M332" i="8"/>
  <c r="M340" i="8"/>
  <c r="M344" i="8"/>
  <c r="M348" i="8"/>
  <c r="M352" i="8"/>
  <c r="M356" i="8"/>
  <c r="O384" i="8"/>
  <c r="O388" i="8"/>
  <c r="O396" i="8"/>
  <c r="O400" i="8"/>
  <c r="N408" i="8"/>
  <c r="N420" i="8"/>
  <c r="N432" i="8"/>
  <c r="N101" i="8"/>
  <c r="N172" i="8"/>
  <c r="M295" i="8"/>
  <c r="O358" i="8"/>
  <c r="N362" i="8"/>
  <c r="N374" i="8"/>
  <c r="N382" i="8"/>
  <c r="M26" i="8"/>
  <c r="N35" i="8"/>
  <c r="M157" i="8"/>
  <c r="M179" i="8"/>
  <c r="M183" i="8"/>
  <c r="M188" i="8"/>
  <c r="M192" i="8"/>
  <c r="M196" i="8"/>
  <c r="M200" i="8"/>
  <c r="M205" i="8"/>
  <c r="M209" i="8"/>
  <c r="M213" i="8"/>
  <c r="M217" i="8"/>
  <c r="M221" i="8"/>
  <c r="M225" i="8"/>
  <c r="M229" i="8"/>
  <c r="M233" i="8"/>
  <c r="M237" i="8"/>
  <c r="M241" i="8"/>
  <c r="M245" i="8"/>
  <c r="M249" i="8"/>
  <c r="M253" i="8"/>
  <c r="M257" i="8"/>
  <c r="M261" i="8"/>
  <c r="M269" i="8"/>
  <c r="N304" i="8"/>
  <c r="N308" i="8"/>
  <c r="N312" i="8"/>
  <c r="N316" i="8"/>
  <c r="N328" i="8"/>
  <c r="N340" i="8"/>
  <c r="N352" i="8"/>
  <c r="M364" i="8"/>
  <c r="M368" i="8"/>
  <c r="M376" i="8"/>
  <c r="M380" i="8"/>
  <c r="O408" i="8"/>
  <c r="O412" i="8"/>
  <c r="O420" i="8"/>
  <c r="O424" i="8"/>
  <c r="O432" i="8"/>
  <c r="O17" i="8"/>
  <c r="O29" i="8"/>
  <c r="N81" i="8"/>
  <c r="N97" i="8"/>
  <c r="N117" i="8"/>
  <c r="N181" i="8"/>
  <c r="N223" i="8"/>
  <c r="M54" i="8"/>
  <c r="N27" i="8"/>
  <c r="N51" i="8"/>
  <c r="M75" i="8"/>
  <c r="M161" i="8"/>
  <c r="O15" i="8"/>
  <c r="O23" i="8"/>
  <c r="O27" i="8"/>
  <c r="O31" i="8"/>
  <c r="O39" i="8"/>
  <c r="O43" i="8"/>
  <c r="O55" i="8"/>
  <c r="O59" i="8"/>
  <c r="O63" i="8"/>
  <c r="O67" i="8"/>
  <c r="O71" i="8"/>
  <c r="N75" i="8"/>
  <c r="N79" i="8"/>
  <c r="N83" i="8"/>
  <c r="N87" i="8"/>
  <c r="N91" i="8"/>
  <c r="N95" i="8"/>
  <c r="N99" i="8"/>
  <c r="N103" i="8"/>
  <c r="N107" i="8"/>
  <c r="N111" i="8"/>
  <c r="N115" i="8"/>
  <c r="N120" i="8"/>
  <c r="N133" i="8"/>
  <c r="N145" i="8"/>
  <c r="N170" i="8"/>
  <c r="N179" i="8"/>
  <c r="N183" i="8"/>
  <c r="N188" i="8"/>
  <c r="N192" i="8"/>
  <c r="N196" i="8"/>
  <c r="N200" i="8"/>
  <c r="N205" i="8"/>
  <c r="N209" i="8"/>
  <c r="N213" i="8"/>
  <c r="N217" i="8"/>
  <c r="N221" i="8"/>
  <c r="N225" i="8"/>
  <c r="N229" i="8"/>
  <c r="N233" i="8"/>
  <c r="N237" i="8"/>
  <c r="N241" i="8"/>
  <c r="N245" i="8"/>
  <c r="N249" i="8"/>
  <c r="N253" i="8"/>
  <c r="N257" i="8"/>
  <c r="N261" i="8"/>
  <c r="N265" i="8"/>
  <c r="M273" i="8"/>
  <c r="M281" i="8"/>
  <c r="M285" i="8"/>
  <c r="M293" i="8"/>
  <c r="M297" i="8"/>
  <c r="M301" i="8"/>
  <c r="O308" i="8"/>
  <c r="O312" i="8"/>
  <c r="O316" i="8"/>
  <c r="N364" i="8"/>
  <c r="N368" i="8"/>
  <c r="N376" i="8"/>
  <c r="N380" i="8"/>
  <c r="N393" i="8"/>
  <c r="O433" i="8"/>
  <c r="O436" i="8"/>
  <c r="N247" i="8"/>
  <c r="M287" i="8"/>
  <c r="O310" i="8"/>
  <c r="N366" i="8"/>
  <c r="N15" i="8"/>
  <c r="N59" i="8"/>
  <c r="M91" i="8"/>
  <c r="M115" i="8"/>
  <c r="O19" i="8"/>
  <c r="M20" i="8"/>
  <c r="M28" i="8"/>
  <c r="M56" i="8"/>
  <c r="M64" i="8"/>
  <c r="O79" i="8"/>
  <c r="O83" i="8"/>
  <c r="O91" i="8"/>
  <c r="O103" i="8"/>
  <c r="O107" i="8"/>
  <c r="O111" i="8"/>
  <c r="O115" i="8"/>
  <c r="O120" i="8"/>
  <c r="O133" i="8"/>
  <c r="O145" i="8"/>
  <c r="O153" i="8"/>
  <c r="O161" i="8"/>
  <c r="O170" i="8"/>
  <c r="O179" i="8"/>
  <c r="O183" i="8"/>
  <c r="O188" i="8"/>
  <c r="O192" i="8"/>
  <c r="O196" i="8"/>
  <c r="O200" i="8"/>
  <c r="O209" i="8"/>
  <c r="O213" i="8"/>
  <c r="O217" i="8"/>
  <c r="O221" i="8"/>
  <c r="O225" i="8"/>
  <c r="O229" i="8"/>
  <c r="O233" i="8"/>
  <c r="O237" i="8"/>
  <c r="O241" i="8"/>
  <c r="O245" i="8"/>
  <c r="O249" i="8"/>
  <c r="O253" i="8"/>
  <c r="O257" i="8"/>
  <c r="O269" i="8"/>
  <c r="N273" i="8"/>
  <c r="N281" i="8"/>
  <c r="N285" i="8"/>
  <c r="N293" i="8"/>
  <c r="N297" i="8"/>
  <c r="M305" i="8"/>
  <c r="M309" i="8"/>
  <c r="M313" i="8"/>
  <c r="M317" i="8"/>
  <c r="M329" i="8"/>
  <c r="M341" i="8"/>
  <c r="M345" i="8"/>
  <c r="M349" i="8"/>
  <c r="M353" i="8"/>
  <c r="O361" i="8"/>
  <c r="O380" i="8"/>
  <c r="O385" i="8"/>
  <c r="O393" i="8"/>
  <c r="O397" i="8"/>
  <c r="N405" i="8"/>
  <c r="N417" i="8"/>
  <c r="N429" i="8"/>
  <c r="M441" i="8"/>
  <c r="N73" i="8"/>
  <c r="N93" i="8"/>
  <c r="N147" i="8"/>
  <c r="N168" i="8"/>
  <c r="N207" i="8"/>
  <c r="N19" i="8"/>
  <c r="N39" i="8"/>
  <c r="N67" i="8"/>
  <c r="M40" i="8"/>
  <c r="M44" i="8"/>
  <c r="M52" i="8"/>
  <c r="O95" i="8"/>
  <c r="N16" i="8"/>
  <c r="N20" i="8"/>
  <c r="N24" i="8"/>
  <c r="N28" i="8"/>
  <c r="N32" i="8"/>
  <c r="N36" i="8"/>
  <c r="N40" i="8"/>
  <c r="N44" i="8"/>
  <c r="N48" i="8"/>
  <c r="N52" i="8"/>
  <c r="N56" i="8"/>
  <c r="N60" i="8"/>
  <c r="N64" i="8"/>
  <c r="N68" i="8"/>
  <c r="N72" i="8"/>
  <c r="M76" i="8"/>
  <c r="M80" i="8"/>
  <c r="M84" i="8"/>
  <c r="M88" i="8"/>
  <c r="M92" i="8"/>
  <c r="M100" i="8"/>
  <c r="M104" i="8"/>
  <c r="M112" i="8"/>
  <c r="M116" i="8"/>
  <c r="M158" i="8"/>
  <c r="M180" i="8"/>
  <c r="M185" i="8"/>
  <c r="M189" i="8"/>
  <c r="M193" i="8"/>
  <c r="M197" i="8"/>
  <c r="M201" i="8"/>
  <c r="M206" i="8"/>
  <c r="M210" i="8"/>
  <c r="M214" i="8"/>
  <c r="M218" i="8"/>
  <c r="M222" i="8"/>
  <c r="M226" i="8"/>
  <c r="M230" i="8"/>
  <c r="M234" i="8"/>
  <c r="M238" i="8"/>
  <c r="M242" i="8"/>
  <c r="M246" i="8"/>
  <c r="M262" i="8"/>
  <c r="N269" i="8"/>
  <c r="N305" i="8"/>
  <c r="N309" i="8"/>
  <c r="N313" i="8"/>
  <c r="N317" i="8"/>
  <c r="N321" i="8"/>
  <c r="N329" i="8"/>
  <c r="N333" i="8"/>
  <c r="N337" i="8"/>
  <c r="N341" i="8"/>
  <c r="N345" i="8"/>
  <c r="N353" i="8"/>
  <c r="N357" i="8"/>
  <c r="M361" i="8"/>
  <c r="M365" i="8"/>
  <c r="M373" i="8"/>
  <c r="M377" i="8"/>
  <c r="O402" i="8"/>
  <c r="O405" i="8"/>
  <c r="O409" i="8"/>
  <c r="O417" i="8"/>
  <c r="O421" i="8"/>
  <c r="O429" i="8"/>
  <c r="N441" i="8"/>
  <c r="N77" i="8"/>
  <c r="N85" i="8"/>
  <c r="N89" i="8"/>
  <c r="N105" i="8"/>
  <c r="N109" i="8"/>
  <c r="N113" i="8"/>
  <c r="N164" i="8"/>
  <c r="N176" i="8"/>
  <c r="N190" i="8"/>
  <c r="N194" i="8"/>
  <c r="N211" i="8"/>
  <c r="N219" i="8"/>
  <c r="N227" i="8"/>
  <c r="N231" i="8"/>
  <c r="N243" i="8"/>
  <c r="N255" i="8"/>
  <c r="N263" i="8"/>
  <c r="M291" i="8"/>
  <c r="O338" i="8"/>
  <c r="N23" i="8"/>
  <c r="N31" i="8"/>
  <c r="N43" i="8"/>
  <c r="N47" i="8"/>
  <c r="N55" i="8"/>
  <c r="N63" i="8"/>
  <c r="N71" i="8"/>
  <c r="M79" i="8"/>
  <c r="M87" i="8"/>
  <c r="M103" i="8"/>
  <c r="M107" i="8"/>
  <c r="M153" i="8"/>
  <c r="O16" i="8"/>
  <c r="O20" i="8"/>
  <c r="O28" i="8"/>
  <c r="O32" i="8"/>
  <c r="O44" i="8"/>
  <c r="O56" i="8"/>
  <c r="O64" i="8"/>
  <c r="O68" i="8"/>
  <c r="N76" i="8"/>
  <c r="N80" i="8"/>
  <c r="N84" i="8"/>
  <c r="N88" i="8"/>
  <c r="N92" i="8"/>
  <c r="N96" i="8"/>
  <c r="N100" i="8"/>
  <c r="N104" i="8"/>
  <c r="N108" i="8"/>
  <c r="N112" i="8"/>
  <c r="N116" i="8"/>
  <c r="N121" i="8"/>
  <c r="N134" i="8"/>
  <c r="N142" i="8"/>
  <c r="N146" i="8"/>
  <c r="N167" i="8"/>
  <c r="N175" i="8"/>
  <c r="N180" i="8"/>
  <c r="N185" i="8"/>
  <c r="N189" i="8"/>
  <c r="N193" i="8"/>
  <c r="N197" i="8"/>
  <c r="N201" i="8"/>
  <c r="N206" i="8"/>
  <c r="N210" i="8"/>
  <c r="N214" i="8"/>
  <c r="N218" i="8"/>
  <c r="N222" i="8"/>
  <c r="N226" i="8"/>
  <c r="N230" i="8"/>
  <c r="N234" i="8"/>
  <c r="N238" i="8"/>
  <c r="N242" i="8"/>
  <c r="N246" i="8"/>
  <c r="N250" i="8"/>
  <c r="N262" i="8"/>
  <c r="M274" i="8"/>
  <c r="M286" i="8"/>
  <c r="M294" i="8"/>
  <c r="M298" i="8"/>
  <c r="O305" i="8"/>
  <c r="O309" i="8"/>
  <c r="O313" i="8"/>
  <c r="O345" i="8"/>
  <c r="N361" i="8"/>
  <c r="N365" i="8"/>
  <c r="N369" i="8"/>
  <c r="N373" i="8"/>
  <c r="N377" i="8"/>
  <c r="N381" i="8"/>
  <c r="M41" i="8"/>
  <c r="M49" i="8"/>
  <c r="M57" i="8"/>
  <c r="M65" i="8"/>
  <c r="O80" i="8"/>
  <c r="O121" i="8"/>
  <c r="O180" i="8"/>
  <c r="O185" i="8"/>
  <c r="O189" i="8"/>
  <c r="O193" i="8"/>
  <c r="O197" i="8"/>
  <c r="O201" i="8"/>
  <c r="O210" i="8"/>
  <c r="O214" i="8"/>
  <c r="O218" i="8"/>
  <c r="O222" i="8"/>
  <c r="O226" i="8"/>
  <c r="O230" i="8"/>
  <c r="O234" i="8"/>
  <c r="O238" i="8"/>
  <c r="O242" i="8"/>
  <c r="O246" i="8"/>
  <c r="O250" i="8"/>
  <c r="N270" i="8"/>
  <c r="N274" i="8"/>
  <c r="N286" i="8"/>
  <c r="N298" i="8"/>
  <c r="M302" i="8"/>
  <c r="M306" i="8"/>
  <c r="M310" i="8"/>
  <c r="M314" i="8"/>
  <c r="M354" i="8"/>
  <c r="O390" i="8"/>
  <c r="O394" i="8"/>
  <c r="N402" i="8"/>
  <c r="N414" i="8"/>
  <c r="N426" i="8"/>
  <c r="O57" i="8"/>
  <c r="N135" i="8"/>
  <c r="N198" i="8"/>
  <c r="N399" i="8"/>
  <c r="M29" i="8"/>
  <c r="M45" i="8"/>
  <c r="M53" i="8"/>
  <c r="M61" i="8"/>
  <c r="O76" i="8"/>
  <c r="O88" i="8"/>
  <c r="O92" i="8"/>
  <c r="O100" i="8"/>
  <c r="O104" i="8"/>
  <c r="O108" i="8"/>
  <c r="O116" i="8"/>
  <c r="O134" i="8"/>
  <c r="O146" i="8"/>
  <c r="O154" i="8"/>
  <c r="O162" i="8"/>
  <c r="N17" i="8"/>
  <c r="N21" i="8"/>
  <c r="N25" i="8"/>
  <c r="N29" i="8"/>
  <c r="N33" i="8"/>
  <c r="N37" i="8"/>
  <c r="N41" i="8"/>
  <c r="N45" i="8"/>
  <c r="N49" i="8"/>
  <c r="N53" i="8"/>
  <c r="N57" i="8"/>
  <c r="N61" i="8"/>
  <c r="N65" i="8"/>
  <c r="N69" i="8"/>
  <c r="M77" i="8"/>
  <c r="M81" i="8"/>
  <c r="M89" i="8"/>
  <c r="M93" i="8"/>
  <c r="M101" i="8"/>
  <c r="M105" i="8"/>
  <c r="M113" i="8"/>
  <c r="M117" i="8"/>
  <c r="M164" i="8"/>
  <c r="M181" i="8"/>
  <c r="M186" i="8"/>
  <c r="M190" i="8"/>
  <c r="M194" i="8"/>
  <c r="M198" i="8"/>
  <c r="M202" i="8"/>
  <c r="M207" i="8"/>
  <c r="M211" i="8"/>
  <c r="M215" i="8"/>
  <c r="M219" i="8"/>
  <c r="M223" i="8"/>
  <c r="M227" i="8"/>
  <c r="M231" i="8"/>
  <c r="M235" i="8"/>
  <c r="M239" i="8"/>
  <c r="M243" i="8"/>
  <c r="M247" i="8"/>
  <c r="M255" i="8"/>
  <c r="M263" i="8"/>
  <c r="M267" i="8"/>
  <c r="N306" i="8"/>
  <c r="N310" i="8"/>
  <c r="N314" i="8"/>
  <c r="N318" i="8"/>
  <c r="N330" i="8"/>
  <c r="N334" i="8"/>
  <c r="N338" i="8"/>
  <c r="N342" i="8"/>
  <c r="N350" i="8"/>
  <c r="N354" i="8"/>
  <c r="N358" i="8"/>
  <c r="M378" i="8"/>
  <c r="O406" i="8"/>
  <c r="O414" i="8"/>
  <c r="O418" i="8"/>
  <c r="O426" i="8"/>
  <c r="O430" i="8"/>
  <c r="N438" i="8"/>
  <c r="O438" i="8"/>
  <c r="O45" i="8"/>
  <c r="N122" i="8"/>
  <c r="N186" i="8"/>
  <c r="N235" i="8"/>
  <c r="M275" i="8"/>
  <c r="M299" i="8"/>
  <c r="O314" i="8"/>
  <c r="N378" i="8"/>
  <c r="M30" i="8"/>
  <c r="M62" i="8"/>
  <c r="O113" i="8"/>
  <c r="O135" i="8"/>
  <c r="O143" i="8"/>
  <c r="O147" i="8"/>
  <c r="O164" i="8"/>
  <c r="O176" i="8"/>
  <c r="O181" i="8"/>
  <c r="O186" i="8"/>
  <c r="O190" i="8"/>
  <c r="O194" i="8"/>
  <c r="O198" i="8"/>
  <c r="O202" i="8"/>
  <c r="O211" i="8"/>
  <c r="O215" i="8"/>
  <c r="O219" i="8"/>
  <c r="O223" i="8"/>
  <c r="O227" i="8"/>
  <c r="O231" i="8"/>
  <c r="O235" i="8"/>
  <c r="O239" i="8"/>
  <c r="O243" i="8"/>
  <c r="O251" i="8"/>
  <c r="N275" i="8"/>
  <c r="N279" i="8"/>
  <c r="N287" i="8"/>
  <c r="N291" i="8"/>
  <c r="N299" i="8"/>
  <c r="M303" i="8"/>
  <c r="M307" i="8"/>
  <c r="M311" i="8"/>
  <c r="M315" i="8"/>
  <c r="M327" i="8"/>
  <c r="M339" i="8"/>
  <c r="M351" i="8"/>
  <c r="O387" i="8"/>
  <c r="O391" i="8"/>
  <c r="O399" i="8"/>
  <c r="N411" i="8"/>
  <c r="N423" i="8"/>
  <c r="O50" i="8"/>
  <c r="O53" i="8"/>
  <c r="M108" i="8"/>
  <c r="M111" i="8"/>
  <c r="N123" i="8"/>
  <c r="M127" i="8"/>
  <c r="M133" i="8"/>
  <c r="O277" i="8"/>
  <c r="M46" i="8"/>
  <c r="M260" i="8"/>
  <c r="M266" i="8"/>
  <c r="M270" i="8"/>
  <c r="N355" i="8"/>
  <c r="N385" i="8"/>
  <c r="N388" i="8"/>
  <c r="N391" i="8"/>
  <c r="N394" i="8"/>
  <c r="N397" i="8"/>
  <c r="N400" i="8"/>
  <c r="N403" i="8"/>
  <c r="N406" i="8"/>
  <c r="N409" i="8"/>
  <c r="N412" i="8"/>
  <c r="N415" i="8"/>
  <c r="N418" i="8"/>
  <c r="N421" i="8"/>
  <c r="N424" i="8"/>
  <c r="N427" i="8"/>
  <c r="N430" i="8"/>
  <c r="N433" i="8"/>
  <c r="N436" i="8"/>
  <c r="N439" i="8"/>
  <c r="M16" i="8"/>
  <c r="O138" i="8"/>
  <c r="O141" i="8"/>
  <c r="O150" i="8"/>
  <c r="O156" i="8"/>
  <c r="M162" i="8"/>
  <c r="O259" i="8"/>
  <c r="N331" i="8"/>
  <c r="M334" i="8"/>
  <c r="M337" i="8"/>
  <c r="M284" i="8"/>
  <c r="O321" i="8"/>
  <c r="N370" i="8"/>
  <c r="M330" i="8"/>
  <c r="O334" i="8"/>
  <c r="O337" i="8"/>
  <c r="M366" i="8"/>
  <c r="O370" i="8"/>
  <c r="M69" i="8"/>
  <c r="O70" i="8"/>
  <c r="O73" i="8"/>
  <c r="O125" i="8"/>
  <c r="M277" i="8"/>
  <c r="O281" i="8"/>
  <c r="M323" i="8"/>
  <c r="M326" i="8"/>
  <c r="O47" i="8"/>
  <c r="O205" i="8"/>
  <c r="O271" i="8"/>
  <c r="N277" i="8"/>
  <c r="N320" i="8"/>
  <c r="N323" i="8"/>
  <c r="N326" i="8"/>
  <c r="O362" i="8"/>
  <c r="M37" i="8"/>
  <c r="M47" i="8"/>
  <c r="O112" i="8"/>
  <c r="M138" i="8"/>
  <c r="M141" i="8"/>
  <c r="M165" i="8"/>
  <c r="M168" i="8"/>
  <c r="N258" i="8"/>
  <c r="N282" i="8"/>
  <c r="N346" i="8"/>
  <c r="N349" i="8"/>
  <c r="O24" i="8"/>
  <c r="M50" i="8"/>
  <c r="O82" i="8"/>
  <c r="O85" i="8"/>
  <c r="N138" i="8"/>
  <c r="N141" i="8"/>
  <c r="N165" i="8"/>
  <c r="O206" i="8"/>
  <c r="M342" i="8"/>
  <c r="O346" i="8"/>
  <c r="O349" i="8"/>
  <c r="M370" i="8"/>
  <c r="O374" i="8"/>
  <c r="M385" i="8"/>
  <c r="M388" i="8"/>
  <c r="M391" i="8"/>
  <c r="M394" i="8"/>
  <c r="M397" i="8"/>
  <c r="M400" i="8"/>
  <c r="M403" i="8"/>
  <c r="M406" i="8"/>
  <c r="M409" i="8"/>
  <c r="M412" i="8"/>
  <c r="M415" i="8"/>
  <c r="M418" i="8"/>
  <c r="M421" i="8"/>
  <c r="M424" i="8"/>
  <c r="M427" i="8"/>
  <c r="M430" i="8"/>
  <c r="M433" i="8"/>
  <c r="M436" i="8"/>
  <c r="M439" i="8"/>
  <c r="M15" i="8"/>
  <c r="M25" i="8"/>
  <c r="M32" i="8"/>
  <c r="M58" i="8"/>
  <c r="M96" i="8"/>
  <c r="M122" i="8"/>
  <c r="O123" i="8"/>
  <c r="N127" i="8"/>
  <c r="N130" i="8"/>
  <c r="M149" i="8"/>
  <c r="M155" i="8"/>
  <c r="N162" i="8"/>
  <c r="N173" i="8"/>
  <c r="N294" i="8"/>
  <c r="M18" i="8"/>
  <c r="M35" i="8"/>
  <c r="M38" i="8"/>
  <c r="M48" i="8"/>
  <c r="M68" i="8"/>
  <c r="M99" i="8"/>
  <c r="O127" i="8"/>
  <c r="O130" i="8"/>
  <c r="N149" i="8"/>
  <c r="O204" i="8"/>
  <c r="M265" i="8"/>
  <c r="M289" i="8"/>
  <c r="O320" i="8"/>
  <c r="O326" i="8"/>
  <c r="M333" i="8"/>
  <c r="M357" i="8"/>
  <c r="O22" i="8"/>
  <c r="O61" i="8"/>
  <c r="O86" i="8"/>
  <c r="O96" i="8"/>
  <c r="N139" i="8"/>
  <c r="O149" i="8"/>
  <c r="M169" i="8"/>
  <c r="M272" i="8"/>
  <c r="O283" i="8"/>
  <c r="N289" i="8"/>
  <c r="M360" i="8"/>
  <c r="M382" i="8"/>
  <c r="M14" i="8"/>
  <c r="M31" i="8"/>
  <c r="O35" i="8"/>
  <c r="O38" i="8"/>
  <c r="O41" i="8"/>
  <c r="O89" i="8"/>
  <c r="M121" i="8"/>
  <c r="M148" i="8"/>
  <c r="O166" i="8"/>
  <c r="M254" i="8"/>
  <c r="O265" i="8"/>
  <c r="M278" i="8"/>
  <c r="O289" i="8"/>
  <c r="O293" i="8"/>
  <c r="M319" i="8"/>
  <c r="N343" i="8"/>
  <c r="O357" i="8"/>
  <c r="N371" i="8"/>
  <c r="O51" i="8"/>
  <c r="M82" i="8"/>
  <c r="M85" i="8"/>
  <c r="N126" i="8"/>
  <c r="O172" i="8"/>
  <c r="N251" i="8"/>
  <c r="M258" i="8"/>
  <c r="O275" i="8"/>
  <c r="M282" i="8"/>
  <c r="N319" i="8"/>
  <c r="M374" i="8"/>
  <c r="O386" i="8"/>
  <c r="O389" i="8"/>
  <c r="O392" i="8"/>
  <c r="O395" i="8"/>
  <c r="O398" i="8"/>
  <c r="O401" i="8"/>
  <c r="O404" i="8"/>
  <c r="O407" i="8"/>
  <c r="O410" i="8"/>
  <c r="O413" i="8"/>
  <c r="O416" i="8"/>
  <c r="O419" i="8"/>
  <c r="O422" i="8"/>
  <c r="O425" i="8"/>
  <c r="O428" i="8"/>
  <c r="O431" i="8"/>
  <c r="O434" i="8"/>
  <c r="O437" i="8"/>
  <c r="O33" i="8"/>
  <c r="M39" i="8"/>
  <c r="O74" i="8"/>
  <c r="N300" i="8"/>
  <c r="O263" i="8"/>
  <c r="N295" i="8"/>
  <c r="M335" i="8"/>
  <c r="M338" i="8"/>
  <c r="M118" i="8"/>
  <c r="M290" i="8"/>
  <c r="M24" i="8"/>
  <c r="M150" i="8"/>
  <c r="O287" i="8"/>
  <c r="N324" i="8"/>
  <c r="N327" i="8"/>
  <c r="M362" i="8"/>
  <c r="M123" i="8"/>
  <c r="O128" i="8"/>
  <c r="O131" i="8"/>
  <c r="M134" i="8"/>
  <c r="O139" i="8"/>
  <c r="O142" i="8"/>
  <c r="M145" i="8"/>
  <c r="N150" i="8"/>
  <c r="N153" i="8"/>
  <c r="M173" i="8"/>
  <c r="M250" i="8"/>
  <c r="N254" i="8"/>
  <c r="N266" i="8"/>
  <c r="N278" i="8"/>
  <c r="N290" i="8"/>
  <c r="O295" i="8"/>
  <c r="M331" i="8"/>
  <c r="N335" i="8"/>
  <c r="M346" i="8"/>
  <c r="O350" i="8"/>
  <c r="M358" i="8"/>
  <c r="N367" i="8"/>
  <c r="M371" i="8"/>
  <c r="N375" i="8"/>
  <c r="M34" i="8"/>
  <c r="M60" i="8"/>
  <c r="M72" i="8"/>
  <c r="M95" i="8"/>
  <c r="O99" i="8"/>
  <c r="M106" i="8"/>
  <c r="M126" i="8"/>
  <c r="M129" i="8"/>
  <c r="M137" i="8"/>
  <c r="M140" i="8"/>
  <c r="N148" i="8"/>
  <c r="N155" i="8"/>
  <c r="O175" i="8"/>
  <c r="N260" i="8"/>
  <c r="N272" i="8"/>
  <c r="N284" i="8"/>
  <c r="O297" i="8"/>
  <c r="O302" i="8"/>
  <c r="M322" i="8"/>
  <c r="M325" i="8"/>
  <c r="N348" i="8"/>
  <c r="N360" i="8"/>
  <c r="M369" i="8"/>
  <c r="O373" i="8"/>
  <c r="O52" i="8"/>
  <c r="O84" i="8"/>
  <c r="O110" i="8"/>
  <c r="N129" i="8"/>
  <c r="N137" i="8"/>
  <c r="N140" i="8"/>
  <c r="M147" i="8"/>
  <c r="O155" i="8"/>
  <c r="O158" i="8"/>
  <c r="N161" i="8"/>
  <c r="M252" i="8"/>
  <c r="O260" i="8"/>
  <c r="M264" i="8"/>
  <c r="O272" i="8"/>
  <c r="M276" i="8"/>
  <c r="O284" i="8"/>
  <c r="M288" i="8"/>
  <c r="M318" i="8"/>
  <c r="N322" i="8"/>
  <c r="N325" i="8"/>
  <c r="O333" i="8"/>
  <c r="M336" i="8"/>
  <c r="O340" i="8"/>
  <c r="N344" i="8"/>
  <c r="O348" i="8"/>
  <c r="N356" i="8"/>
  <c r="O360" i="8"/>
  <c r="O441" i="8"/>
  <c r="M17" i="8"/>
  <c r="M21" i="8"/>
  <c r="O34" i="8"/>
  <c r="O60" i="8"/>
  <c r="O72" i="8"/>
  <c r="M94" i="8"/>
  <c r="O126" i="8"/>
  <c r="O129" i="8"/>
  <c r="M136" i="8"/>
  <c r="O137" i="8"/>
  <c r="O140" i="8"/>
  <c r="N151" i="8"/>
  <c r="M154" i="8"/>
  <c r="N171" i="8"/>
  <c r="M174" i="8"/>
  <c r="N252" i="8"/>
  <c r="N264" i="8"/>
  <c r="N276" i="8"/>
  <c r="N288" i="8"/>
  <c r="N296" i="8"/>
  <c r="N301" i="8"/>
  <c r="O322" i="8"/>
  <c r="O325" i="8"/>
  <c r="N336" i="8"/>
  <c r="O344" i="8"/>
  <c r="O356" i="8"/>
  <c r="O364" i="8"/>
  <c r="O369" i="8"/>
  <c r="M372" i="8"/>
  <c r="O25" i="8"/>
  <c r="M33" i="8"/>
  <c r="O37" i="8"/>
  <c r="O40" i="8"/>
  <c r="O48" i="8"/>
  <c r="M51" i="8"/>
  <c r="M59" i="8"/>
  <c r="M67" i="8"/>
  <c r="O98" i="8"/>
  <c r="M120" i="8"/>
  <c r="M125" i="8"/>
  <c r="N136" i="8"/>
  <c r="M146" i="8"/>
  <c r="O151" i="8"/>
  <c r="O171" i="8"/>
  <c r="N174" i="8"/>
  <c r="O252" i="8"/>
  <c r="O255" i="8"/>
  <c r="M259" i="8"/>
  <c r="O267" i="8"/>
  <c r="M271" i="8"/>
  <c r="O279" i="8"/>
  <c r="M283" i="8"/>
  <c r="O291" i="8"/>
  <c r="O296" i="8"/>
  <c r="O301" i="8"/>
  <c r="M321" i="8"/>
  <c r="N332" i="8"/>
  <c r="O336" i="8"/>
  <c r="N339" i="8"/>
  <c r="M347" i="8"/>
  <c r="N351" i="8"/>
  <c r="M359" i="8"/>
  <c r="N363" i="8"/>
  <c r="N372" i="8"/>
  <c r="O382" i="8"/>
  <c r="O21" i="8"/>
  <c r="O101" i="8"/>
  <c r="N125" i="8"/>
  <c r="M135" i="8"/>
  <c r="M139" i="8"/>
  <c r="N157" i="8"/>
  <c r="N166" i="8"/>
  <c r="M170" i="8"/>
  <c r="O174" i="8"/>
  <c r="M251" i="8"/>
  <c r="N259" i="8"/>
  <c r="N271" i="8"/>
  <c r="N283" i="8"/>
  <c r="M324" i="8"/>
  <c r="O332" i="8"/>
  <c r="M343" i="8"/>
  <c r="N347" i="8"/>
  <c r="M350" i="8"/>
  <c r="M355" i="8"/>
  <c r="N359" i="8"/>
  <c r="O363" i="8"/>
  <c r="O368" i="8"/>
  <c r="O372" i="8"/>
  <c r="O376" i="8"/>
  <c r="M381" i="8"/>
  <c r="M109" i="8"/>
  <c r="M71" i="8"/>
  <c r="O75" i="8"/>
  <c r="M83" i="8"/>
  <c r="O87" i="8"/>
  <c r="M172" i="8"/>
  <c r="O49" i="8"/>
  <c r="O62" i="8"/>
  <c r="O109" i="8"/>
  <c r="M128" i="8"/>
  <c r="O157" i="8"/>
  <c r="O167" i="8"/>
  <c r="O207" i="8"/>
  <c r="M23" i="8"/>
  <c r="M36" i="8"/>
  <c r="M22" i="8"/>
  <c r="O36" i="8"/>
  <c r="M97" i="8"/>
  <c r="N128" i="8"/>
  <c r="M132" i="8"/>
  <c r="M144" i="8"/>
  <c r="N160" i="8"/>
  <c r="O254" i="8"/>
  <c r="O266" i="8"/>
  <c r="O278" i="8"/>
  <c r="O290" i="8"/>
  <c r="M131" i="8"/>
  <c r="M143" i="8"/>
  <c r="M159" i="8"/>
  <c r="O160" i="8"/>
  <c r="M175" i="8"/>
  <c r="M130" i="8"/>
  <c r="M142" i="8"/>
  <c r="N152" i="8"/>
  <c r="N159" i="8"/>
  <c r="M167" i="8"/>
  <c r="O261" i="8"/>
  <c r="O273" i="8"/>
  <c r="O285" i="8"/>
  <c r="O303" i="8"/>
  <c r="O440" i="8"/>
  <c r="N154" i="8"/>
  <c r="M166" i="8"/>
  <c r="M176" i="8"/>
  <c r="O258" i="8"/>
  <c r="O264" i="8"/>
  <c r="O270" i="8"/>
  <c r="O276" i="8"/>
  <c r="O282" i="8"/>
  <c r="O288" i="8"/>
  <c r="O294" i="8"/>
  <c r="O300" i="8"/>
  <c r="O306" i="8"/>
  <c r="O324" i="8"/>
  <c r="O352" i="8"/>
  <c r="O375" i="8"/>
  <c r="O328" i="8"/>
  <c r="O351" i="8"/>
  <c r="O256" i="8"/>
  <c r="O262" i="8"/>
  <c r="O268" i="8"/>
  <c r="O274" i="8"/>
  <c r="O280" i="8"/>
  <c r="O286" i="8"/>
  <c r="O292" i="8"/>
  <c r="O298" i="8"/>
  <c r="O304" i="8"/>
  <c r="O339" i="8"/>
  <c r="M151" i="8"/>
  <c r="O152" i="8"/>
  <c r="O327" i="8"/>
  <c r="O323" i="8"/>
  <c r="O335" i="8"/>
  <c r="O347" i="8"/>
  <c r="O359" i="8"/>
  <c r="O371" i="8"/>
  <c r="O381" i="8"/>
  <c r="N384" i="8"/>
  <c r="N387" i="8"/>
  <c r="N390" i="8"/>
  <c r="O319" i="8"/>
  <c r="O331" i="8"/>
  <c r="O343" i="8"/>
  <c r="O355" i="8"/>
  <c r="O367" i="8"/>
  <c r="O379" i="8"/>
  <c r="O318" i="8"/>
  <c r="O330" i="8"/>
  <c r="O342" i="8"/>
  <c r="O354" i="8"/>
  <c r="O366" i="8"/>
  <c r="O378" i="8"/>
  <c r="M386" i="8"/>
  <c r="M389" i="8"/>
  <c r="M392" i="8"/>
  <c r="M395" i="8"/>
  <c r="O317" i="8"/>
  <c r="O329" i="8"/>
  <c r="O341" i="8"/>
  <c r="O353" i="8"/>
  <c r="O365" i="8"/>
  <c r="O377" i="8"/>
  <c r="N158" i="8"/>
  <c r="M171" i="8"/>
  <c r="M384" i="8"/>
  <c r="M387" i="8"/>
  <c r="M390" i="8"/>
  <c r="M393" i="8"/>
  <c r="M399" i="8"/>
  <c r="M402" i="8"/>
  <c r="M405" i="8"/>
  <c r="M408" i="8"/>
  <c r="M411" i="8"/>
  <c r="M414" i="8"/>
  <c r="M417" i="8"/>
  <c r="M420" i="8"/>
  <c r="M423" i="8"/>
  <c r="M426" i="8"/>
  <c r="M429" i="8"/>
  <c r="M432" i="8"/>
  <c r="M435" i="8"/>
  <c r="M438" i="8"/>
  <c r="M398" i="8"/>
  <c r="M401" i="8"/>
  <c r="M404" i="8"/>
  <c r="M407" i="8"/>
  <c r="M410" i="8"/>
  <c r="M413" i="8"/>
  <c r="M416" i="8"/>
  <c r="M419" i="8"/>
  <c r="M422" i="8"/>
  <c r="M425" i="8"/>
  <c r="M428" i="8"/>
  <c r="M431" i="8"/>
  <c r="M434" i="8"/>
  <c r="M437" i="8"/>
  <c r="M440" i="8"/>
  <c r="N386" i="8"/>
  <c r="N389" i="8"/>
  <c r="N392" i="8"/>
  <c r="N395" i="8"/>
  <c r="N398" i="8"/>
  <c r="N401" i="8"/>
  <c r="N404" i="8"/>
  <c r="N407" i="8"/>
  <c r="N410" i="8"/>
  <c r="N413" i="8"/>
  <c r="N416" i="8"/>
  <c r="N419" i="8"/>
  <c r="N422" i="8"/>
  <c r="N425" i="8"/>
  <c r="N428" i="8"/>
  <c r="N431" i="8"/>
  <c r="N434" i="8"/>
  <c r="N437" i="8"/>
  <c r="N440" i="8"/>
  <c r="P54" i="8" l="1"/>
  <c r="AD12" i="8"/>
  <c r="AC12" i="8"/>
  <c r="AB12" i="8"/>
  <c r="P217" i="8"/>
  <c r="P312" i="8"/>
  <c r="P241" i="8"/>
  <c r="P275" i="8"/>
  <c r="P23" i="8"/>
  <c r="P114" i="8"/>
  <c r="P58" i="8"/>
  <c r="P329" i="8"/>
  <c r="P287" i="8"/>
  <c r="P345" i="8"/>
  <c r="P107" i="8"/>
  <c r="P105" i="8"/>
  <c r="P27" i="8"/>
  <c r="P20" i="8"/>
  <c r="P302" i="8"/>
  <c r="P170" i="8"/>
  <c r="P59" i="8"/>
  <c r="P368" i="8"/>
  <c r="P224" i="8"/>
  <c r="P191" i="8"/>
  <c r="P86" i="8"/>
  <c r="P316" i="8"/>
  <c r="P78" i="8"/>
  <c r="P304" i="8"/>
  <c r="P118" i="8"/>
  <c r="P169" i="8"/>
  <c r="P102" i="8"/>
  <c r="P415" i="8"/>
  <c r="P178" i="8"/>
  <c r="P43" i="8"/>
  <c r="P183" i="8"/>
  <c r="P228" i="8"/>
  <c r="P70" i="8"/>
  <c r="P204" i="8"/>
  <c r="P441" i="8"/>
  <c r="P432" i="8"/>
  <c r="P256" i="8"/>
  <c r="P379" i="8"/>
  <c r="P75" i="8"/>
  <c r="P144" i="8"/>
  <c r="P84" i="8"/>
  <c r="P215" i="8"/>
  <c r="P299" i="8"/>
  <c r="P91" i="8"/>
  <c r="P44" i="8"/>
  <c r="P307" i="8"/>
  <c r="P83" i="8"/>
  <c r="P31" i="8"/>
  <c r="P233" i="8"/>
  <c r="P14" i="8"/>
  <c r="P314" i="8"/>
  <c r="P76" i="8"/>
  <c r="P28" i="8"/>
  <c r="P90" i="8"/>
  <c r="P146" i="8"/>
  <c r="P81" i="8"/>
  <c r="P29" i="8"/>
  <c r="P104" i="8"/>
  <c r="P248" i="8"/>
  <c r="P377" i="8"/>
  <c r="P408" i="8"/>
  <c r="P306" i="8"/>
  <c r="P97" i="8"/>
  <c r="P243" i="8"/>
  <c r="P219" i="8"/>
  <c r="P402" i="8"/>
  <c r="P274" i="8"/>
  <c r="P269" i="8"/>
  <c r="P143" i="8"/>
  <c r="P242" i="8"/>
  <c r="P218" i="8"/>
  <c r="P193" i="8"/>
  <c r="P253" i="8"/>
  <c r="P229" i="8"/>
  <c r="P236" i="8"/>
  <c r="P212" i="8"/>
  <c r="P281" i="8"/>
  <c r="P192" i="8"/>
  <c r="P22" i="8"/>
  <c r="P69" i="8"/>
  <c r="P423" i="8"/>
  <c r="P207" i="8"/>
  <c r="P227" i="8"/>
  <c r="P164" i="8"/>
  <c r="P45" i="8"/>
  <c r="P197" i="8"/>
  <c r="P63" i="8"/>
  <c r="P226" i="8"/>
  <c r="P201" i="8"/>
  <c r="P196" i="8"/>
  <c r="P103" i="8"/>
  <c r="P223" i="8"/>
  <c r="P213" i="8"/>
  <c r="P188" i="8"/>
  <c r="P240" i="8"/>
  <c r="P216" i="8"/>
  <c r="P244" i="8"/>
  <c r="P220" i="8"/>
  <c r="P195" i="8"/>
  <c r="P26" i="8"/>
  <c r="P405" i="8"/>
  <c r="P303" i="8"/>
  <c r="P308" i="8"/>
  <c r="P122" i="8"/>
  <c r="P88" i="8"/>
  <c r="P55" i="8"/>
  <c r="P194" i="8"/>
  <c r="P113" i="8"/>
  <c r="P77" i="8"/>
  <c r="P263" i="8"/>
  <c r="P315" i="8"/>
  <c r="P199" i="8"/>
  <c r="P66" i="8"/>
  <c r="P42" i="8"/>
  <c r="P338" i="8"/>
  <c r="P412" i="8"/>
  <c r="P380" i="8"/>
  <c r="P309" i="8"/>
  <c r="P340" i="8"/>
  <c r="P258" i="8"/>
  <c r="P251" i="8"/>
  <c r="P250" i="8"/>
  <c r="P179" i="8"/>
  <c r="P279" i="8"/>
  <c r="P257" i="8"/>
  <c r="P16" i="8"/>
  <c r="P393" i="8"/>
  <c r="P273" i="8"/>
  <c r="P18" i="8"/>
  <c r="P349" i="8"/>
  <c r="P261" i="8"/>
  <c r="P80" i="8"/>
  <c r="P73" i="8"/>
  <c r="P64" i="8"/>
  <c r="P247" i="8"/>
  <c r="P187" i="8"/>
  <c r="P117" i="8"/>
  <c r="P396" i="8"/>
  <c r="P426" i="8"/>
  <c r="P409" i="8"/>
  <c r="P328" i="8"/>
  <c r="P346" i="8"/>
  <c r="P145" i="8"/>
  <c r="P15" i="8"/>
  <c r="P189" i="8"/>
  <c r="P293" i="8"/>
  <c r="P209" i="8"/>
  <c r="P115" i="8"/>
  <c r="P249" i="8"/>
  <c r="P225" i="8"/>
  <c r="P200" i="8"/>
  <c r="P19" i="8"/>
  <c r="P239" i="8"/>
  <c r="P232" i="8"/>
  <c r="P208" i="8"/>
  <c r="P182" i="8"/>
  <c r="P214" i="8"/>
  <c r="P106" i="8"/>
  <c r="P313" i="8"/>
  <c r="P245" i="8"/>
  <c r="P221" i="8"/>
  <c r="P56" i="8"/>
  <c r="P153" i="8"/>
  <c r="P297" i="8"/>
  <c r="P235" i="8"/>
  <c r="P211" i="8"/>
  <c r="P186" i="8"/>
  <c r="P108" i="8"/>
  <c r="P246" i="8"/>
  <c r="P222" i="8"/>
  <c r="P65" i="8"/>
  <c r="P79" i="8"/>
  <c r="P190" i="8"/>
  <c r="P234" i="8"/>
  <c r="P210" i="8"/>
  <c r="P185" i="8"/>
  <c r="P100" i="8"/>
  <c r="P95" i="8"/>
  <c r="P311" i="8"/>
  <c r="P202" i="8"/>
  <c r="P361" i="8"/>
  <c r="P305" i="8"/>
  <c r="P292" i="8"/>
  <c r="P37" i="8"/>
  <c r="P205" i="8"/>
  <c r="P231" i="8"/>
  <c r="P181" i="8"/>
  <c r="P93" i="8"/>
  <c r="P57" i="8"/>
  <c r="P116" i="8"/>
  <c r="P230" i="8"/>
  <c r="P206" i="8"/>
  <c r="P180" i="8"/>
  <c r="P92" i="8"/>
  <c r="P82" i="8"/>
  <c r="P310" i="8"/>
  <c r="P238" i="8"/>
  <c r="P112" i="8"/>
  <c r="P52" i="8"/>
  <c r="P237" i="8"/>
  <c r="P420" i="8"/>
  <c r="P158" i="8"/>
  <c r="P110" i="8"/>
  <c r="P354" i="8"/>
  <c r="P365" i="8"/>
  <c r="P342" i="8"/>
  <c r="P353" i="8"/>
  <c r="P286" i="8"/>
  <c r="P382" i="8"/>
  <c r="P33" i="8"/>
  <c r="P39" i="8"/>
  <c r="P198" i="8"/>
  <c r="P30" i="8"/>
  <c r="P17" i="8"/>
  <c r="P378" i="8"/>
  <c r="P121" i="8"/>
  <c r="P47" i="8"/>
  <c r="P162" i="8"/>
  <c r="P111" i="8"/>
  <c r="P417" i="8"/>
  <c r="P414" i="8"/>
  <c r="P352" i="8"/>
  <c r="P71" i="8"/>
  <c r="P291" i="8"/>
  <c r="P89" i="8"/>
  <c r="P50" i="8"/>
  <c r="P156" i="8"/>
  <c r="P53" i="8"/>
  <c r="P319" i="8"/>
  <c r="P411" i="8"/>
  <c r="P298" i="8"/>
  <c r="P176" i="8"/>
  <c r="P40" i="8"/>
  <c r="P358" i="8"/>
  <c r="P362" i="8"/>
  <c r="P41" i="8"/>
  <c r="P32" i="8"/>
  <c r="P438" i="8"/>
  <c r="P280" i="8"/>
  <c r="P435" i="8"/>
  <c r="P94" i="8"/>
  <c r="P46" i="8"/>
  <c r="P120" i="8"/>
  <c r="P161" i="8"/>
  <c r="P295" i="8"/>
  <c r="P68" i="8"/>
  <c r="P74" i="8"/>
  <c r="P341" i="8"/>
  <c r="P61" i="8"/>
  <c r="P130" i="8"/>
  <c r="P262" i="8"/>
  <c r="P49" i="8"/>
  <c r="P98" i="8"/>
  <c r="P168" i="8"/>
  <c r="P133" i="8"/>
  <c r="P135" i="8"/>
  <c r="P429" i="8"/>
  <c r="P364" i="8"/>
  <c r="P282" i="8"/>
  <c r="P101" i="8"/>
  <c r="P394" i="8"/>
  <c r="P399" i="8"/>
  <c r="P317" i="8"/>
  <c r="P268" i="8"/>
  <c r="P62" i="8"/>
  <c r="P267" i="8"/>
  <c r="P323" i="8"/>
  <c r="P132" i="8"/>
  <c r="P376" i="8"/>
  <c r="P321" i="8"/>
  <c r="P67" i="8"/>
  <c r="P373" i="8"/>
  <c r="P134" i="8"/>
  <c r="P430" i="8"/>
  <c r="P285" i="8"/>
  <c r="P87" i="8"/>
  <c r="P255" i="8"/>
  <c r="P147" i="8"/>
  <c r="P35" i="8"/>
  <c r="P270" i="8"/>
  <c r="P38" i="8"/>
  <c r="P334" i="8"/>
  <c r="P85" i="8"/>
  <c r="P326" i="8"/>
  <c r="P96" i="8"/>
  <c r="P424" i="8"/>
  <c r="P388" i="8"/>
  <c r="P337" i="8"/>
  <c r="P427" i="8"/>
  <c r="P391" i="8"/>
  <c r="P421" i="8"/>
  <c r="P385" i="8"/>
  <c r="P418" i="8"/>
  <c r="P374" i="8"/>
  <c r="P344" i="8"/>
  <c r="P172" i="8"/>
  <c r="P131" i="8"/>
  <c r="P330" i="8"/>
  <c r="P357" i="8"/>
  <c r="P277" i="8"/>
  <c r="P437" i="8"/>
  <c r="P401" i="8"/>
  <c r="P366" i="8"/>
  <c r="P51" i="8"/>
  <c r="P148" i="8"/>
  <c r="P127" i="8"/>
  <c r="P433" i="8"/>
  <c r="P397" i="8"/>
  <c r="P264" i="8"/>
  <c r="P327" i="8"/>
  <c r="P294" i="8"/>
  <c r="P331" i="8"/>
  <c r="P60" i="8"/>
  <c r="P99" i="8"/>
  <c r="P343" i="8"/>
  <c r="P439" i="8"/>
  <c r="P403" i="8"/>
  <c r="P332" i="8"/>
  <c r="P271" i="8"/>
  <c r="P436" i="8"/>
  <c r="P400" i="8"/>
  <c r="P320" i="8"/>
  <c r="P289" i="8"/>
  <c r="P34" i="8"/>
  <c r="P265" i="8"/>
  <c r="P109" i="8"/>
  <c r="P369" i="8"/>
  <c r="P155" i="8"/>
  <c r="P370" i="8"/>
  <c r="P339" i="8"/>
  <c r="P165" i="8"/>
  <c r="P363" i="8"/>
  <c r="P48" i="8"/>
  <c r="P150" i="8"/>
  <c r="P25" i="8"/>
  <c r="P301" i="8"/>
  <c r="P276" i="8"/>
  <c r="P348" i="8"/>
  <c r="P350" i="8"/>
  <c r="P296" i="8"/>
  <c r="P136" i="8"/>
  <c r="P356" i="8"/>
  <c r="P266" i="8"/>
  <c r="P24" i="8"/>
  <c r="P406" i="8"/>
  <c r="O383" i="8" a="1"/>
  <c r="O383" i="8" s="1"/>
  <c r="P335" i="8"/>
  <c r="P300" i="8"/>
  <c r="P174" i="8"/>
  <c r="P288" i="8"/>
  <c r="P157" i="8"/>
  <c r="P372" i="8"/>
  <c r="P360" i="8"/>
  <c r="P139" i="8"/>
  <c r="P278" i="8"/>
  <c r="P123" i="8"/>
  <c r="P138" i="8"/>
  <c r="P347" i="8"/>
  <c r="P398" i="8"/>
  <c r="P371" i="8"/>
  <c r="P171" i="8"/>
  <c r="P141" i="8"/>
  <c r="P434" i="8"/>
  <c r="P381" i="8"/>
  <c r="P431" i="8"/>
  <c r="P254" i="8"/>
  <c r="P259" i="8"/>
  <c r="P428" i="8"/>
  <c r="P318" i="8"/>
  <c r="P149" i="8"/>
  <c r="P425" i="8"/>
  <c r="P166" i="8"/>
  <c r="P272" i="8"/>
  <c r="P173" i="8"/>
  <c r="P359" i="8"/>
  <c r="P333" i="8"/>
  <c r="P284" i="8"/>
  <c r="P367" i="8"/>
  <c r="P154" i="8"/>
  <c r="P260" i="8"/>
  <c r="P72" i="8"/>
  <c r="P175" i="8"/>
  <c r="P283" i="8"/>
  <c r="P128" i="8"/>
  <c r="P125" i="8"/>
  <c r="P140" i="8"/>
  <c r="P395" i="8"/>
  <c r="P355" i="8"/>
  <c r="P252" i="8"/>
  <c r="P325" i="8"/>
  <c r="P137" i="8"/>
  <c r="P336" i="8"/>
  <c r="P129" i="8"/>
  <c r="P160" i="8"/>
  <c r="P389" i="8"/>
  <c r="P152" i="8"/>
  <c r="P290" i="8"/>
  <c r="P126" i="8"/>
  <c r="P324" i="8"/>
  <c r="P142" i="8"/>
  <c r="P322" i="8"/>
  <c r="P407" i="8"/>
  <c r="P151" i="8"/>
  <c r="P440" i="8"/>
  <c r="P404" i="8"/>
  <c r="P351" i="8"/>
  <c r="P21" i="8"/>
  <c r="P422" i="8"/>
  <c r="P36" i="8"/>
  <c r="P167" i="8"/>
  <c r="P416" i="8"/>
  <c r="P390" i="8"/>
  <c r="P392" i="8"/>
  <c r="N383" i="8" a="1"/>
  <c r="N383" i="8" s="1"/>
  <c r="P419" i="8"/>
  <c r="P413" i="8"/>
  <c r="P387" i="8"/>
  <c r="P410" i="8"/>
  <c r="P384" i="8"/>
  <c r="M383" i="8" a="1"/>
  <c r="M383" i="8" s="1"/>
  <c r="P386" i="8"/>
  <c r="P159" i="8"/>
  <c r="P375" i="8" l="1"/>
  <c r="N119" i="8" a="1"/>
  <c r="N119" i="8" s="1"/>
  <c r="O119" i="8" a="1"/>
  <c r="O119" i="8" s="1"/>
  <c r="P383" i="8"/>
  <c r="M119" i="8" a="1"/>
  <c r="M119" i="8" s="1"/>
  <c r="O13" i="8" l="1" a="1"/>
  <c r="O13" i="8" s="1"/>
  <c r="N13" i="8" a="1"/>
  <c r="N13" i="8" s="1"/>
  <c r="P119" i="8"/>
  <c r="M13" i="8" a="1"/>
  <c r="M13" i="8" s="1"/>
  <c r="C17" i="7" l="1"/>
  <c r="N12" i="8"/>
  <c r="D17" i="7"/>
  <c r="O12" i="8"/>
  <c r="E17" i="7"/>
  <c r="M12" i="8"/>
  <c r="C19" i="7" l="1"/>
  <c r="F17" i="7"/>
  <c r="D19" i="7"/>
  <c r="D20" i="7" s="1"/>
  <c r="E19" i="7"/>
  <c r="E20" i="7" s="1"/>
  <c r="P12" i="8"/>
  <c r="R383" i="8" l="1"/>
  <c r="R119" i="8"/>
  <c r="F19" i="7"/>
  <c r="F20" i="7" s="1"/>
  <c r="D21" i="7" s="1"/>
  <c r="C20" i="7"/>
  <c r="C21" i="7" l="1"/>
  <c r="E28" i="7"/>
  <c r="F21" i="7"/>
  <c r="E21" i="7"/>
  <c r="E29" i="7" l="1"/>
  <c r="F29" i="7" s="1"/>
  <c r="F28" i="7"/>
  <c r="F27"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<sst xmlns="http://schemas.openxmlformats.org/spreadsheetml/2006/main" count="2476" uniqueCount="1471">
  <si>
    <t>ANEXO II</t>
  </si>
  <si>
    <t>DESCRIÇÃO</t>
  </si>
  <si>
    <t>MÃO DE OBRA</t>
  </si>
  <si>
    <t>MATERIAL</t>
  </si>
  <si>
    <t>EQUIPAMENTO</t>
  </si>
  <si>
    <t>TOTAL</t>
  </si>
  <si>
    <t>SERVIÇOS PRELIMINARES, CANTEIRO OBRAS E CIVIS</t>
  </si>
  <si>
    <t>AR CONDICIONADO</t>
  </si>
  <si>
    <t>TOTAL GERAL</t>
  </si>
  <si>
    <t>ITEM</t>
  </si>
  <si>
    <t>SIGLA</t>
  </si>
  <si>
    <t>UND</t>
  </si>
  <si>
    <t>QTD</t>
  </si>
  <si>
    <t>MO</t>
  </si>
  <si>
    <t>MAT</t>
  </si>
  <si>
    <t>EQUIP</t>
  </si>
  <si>
    <t>BDI MO</t>
  </si>
  <si>
    <t>BDI MAT</t>
  </si>
  <si>
    <t>BDI EQUIP</t>
  </si>
  <si>
    <t>MO C/ BDI</t>
  </si>
  <si>
    <t>MAT C/ BDI</t>
  </si>
  <si>
    <t>EQUIP C/ BDI</t>
  </si>
  <si>
    <t>1.1</t>
  </si>
  <si>
    <t>INI-001</t>
  </si>
  <si>
    <t>1.2</t>
  </si>
  <si>
    <t>INI-002</t>
  </si>
  <si>
    <t>1.3</t>
  </si>
  <si>
    <t>INI-003</t>
  </si>
  <si>
    <t>1.4</t>
  </si>
  <si>
    <t>INI-004</t>
  </si>
  <si>
    <t>1.5</t>
  </si>
  <si>
    <t>INI-005</t>
  </si>
  <si>
    <t>1.6</t>
  </si>
  <si>
    <t>INI-006</t>
  </si>
  <si>
    <t>1.7</t>
  </si>
  <si>
    <t>INI-007</t>
  </si>
  <si>
    <t>1.8</t>
  </si>
  <si>
    <t>INI-008</t>
  </si>
  <si>
    <t>1.9</t>
  </si>
  <si>
    <t>INI-009</t>
  </si>
  <si>
    <t>1.11</t>
  </si>
  <si>
    <t>INI-011</t>
  </si>
  <si>
    <t>1.12</t>
  </si>
  <si>
    <t>INI-012</t>
  </si>
  <si>
    <t>1.13</t>
  </si>
  <si>
    <t>INI-013</t>
  </si>
  <si>
    <t>1.14</t>
  </si>
  <si>
    <t>INI-014</t>
  </si>
  <si>
    <t>CIV-001</t>
  </si>
  <si>
    <t>CIV-002</t>
  </si>
  <si>
    <t>CIV-003</t>
  </si>
  <si>
    <t>CIV-004</t>
  </si>
  <si>
    <t>CIV-005</t>
  </si>
  <si>
    <t>CIV-006</t>
  </si>
  <si>
    <t>CIV-007</t>
  </si>
  <si>
    <t>CIV-008</t>
  </si>
  <si>
    <t>CIV-009</t>
  </si>
  <si>
    <t>CIV-010</t>
  </si>
  <si>
    <t>CIV-011</t>
  </si>
  <si>
    <t>CIV-012</t>
  </si>
  <si>
    <t>CIV-013</t>
  </si>
  <si>
    <t>CIV-014</t>
  </si>
  <si>
    <t>CIV-015</t>
  </si>
  <si>
    <t>CIV-016</t>
  </si>
  <si>
    <t>REM-001</t>
  </si>
  <si>
    <t>REM-002</t>
  </si>
  <si>
    <t>REM-003</t>
  </si>
  <si>
    <t>REM-004</t>
  </si>
  <si>
    <t>REM-005</t>
  </si>
  <si>
    <t>REM-006</t>
  </si>
  <si>
    <t>2.1</t>
  </si>
  <si>
    <t>MSP-001</t>
  </si>
  <si>
    <t>2.2</t>
  </si>
  <si>
    <t>MSP-002</t>
  </si>
  <si>
    <t>2.3</t>
  </si>
  <si>
    <t>MSP-003</t>
  </si>
  <si>
    <t>2.4</t>
  </si>
  <si>
    <t>MSP-004</t>
  </si>
  <si>
    <t>2.5</t>
  </si>
  <si>
    <t>MSP-007</t>
  </si>
  <si>
    <t>2.6</t>
  </si>
  <si>
    <t>MSP-008</t>
  </si>
  <si>
    <t>2.7</t>
  </si>
  <si>
    <t>MSP-009</t>
  </si>
  <si>
    <t>2.8</t>
  </si>
  <si>
    <t>MSP-010</t>
  </si>
  <si>
    <t>2.9</t>
  </si>
  <si>
    <t>MSP-011</t>
  </si>
  <si>
    <t>2.10</t>
  </si>
  <si>
    <t>MSP-012</t>
  </si>
  <si>
    <t>2.11</t>
  </si>
  <si>
    <t>MSP-013</t>
  </si>
  <si>
    <t>2.12</t>
  </si>
  <si>
    <t>MSP-014</t>
  </si>
  <si>
    <t>2.13</t>
  </si>
  <si>
    <t>MSP-015</t>
  </si>
  <si>
    <t>2.14</t>
  </si>
  <si>
    <t>MSP-016</t>
  </si>
  <si>
    <t>2.15</t>
  </si>
  <si>
    <t>MSP-017</t>
  </si>
  <si>
    <t>2.16</t>
  </si>
  <si>
    <t>MSP-018</t>
  </si>
  <si>
    <t>2.17</t>
  </si>
  <si>
    <t>MSP-020</t>
  </si>
  <si>
    <t>2.18</t>
  </si>
  <si>
    <t>MSP-021</t>
  </si>
  <si>
    <t>2.19</t>
  </si>
  <si>
    <t>MSP-022</t>
  </si>
  <si>
    <t>2.20</t>
  </si>
  <si>
    <t>MSP-023</t>
  </si>
  <si>
    <t>2.21</t>
  </si>
  <si>
    <t>MSP-024</t>
  </si>
  <si>
    <t>2.22</t>
  </si>
  <si>
    <t>MSP-025</t>
  </si>
  <si>
    <t>2.23</t>
  </si>
  <si>
    <t>MSP-026</t>
  </si>
  <si>
    <t>2.24</t>
  </si>
  <si>
    <t>MSP-027</t>
  </si>
  <si>
    <t>2.25</t>
  </si>
  <si>
    <t>MSP-028</t>
  </si>
  <si>
    <t>2.26</t>
  </si>
  <si>
    <t>MSP-031</t>
  </si>
  <si>
    <t>2.27</t>
  </si>
  <si>
    <t>MSP-032</t>
  </si>
  <si>
    <t>2.28</t>
  </si>
  <si>
    <t>MSP-033</t>
  </si>
  <si>
    <t>MSP-036</t>
  </si>
  <si>
    <t>MSP-037</t>
  </si>
  <si>
    <t>VRF-001</t>
  </si>
  <si>
    <t>VRF-002</t>
  </si>
  <si>
    <t>VRF-003</t>
  </si>
  <si>
    <t>VRF-004</t>
  </si>
  <si>
    <t>VRF-005</t>
  </si>
  <si>
    <t>VRF-006</t>
  </si>
  <si>
    <t>VRF-007</t>
  </si>
  <si>
    <t>VRF-008</t>
  </si>
  <si>
    <t>VRF-009</t>
  </si>
  <si>
    <t>VRF-010</t>
  </si>
  <si>
    <t>VRF-011</t>
  </si>
  <si>
    <t>VRF-012</t>
  </si>
  <si>
    <t>VRF-013</t>
  </si>
  <si>
    <t>VRF-014</t>
  </si>
  <si>
    <t>VRF-015</t>
  </si>
  <si>
    <t>VRF-016</t>
  </si>
  <si>
    <t>VRF-017</t>
  </si>
  <si>
    <t>VRF-018</t>
  </si>
  <si>
    <t>TUB-001</t>
  </si>
  <si>
    <t>TUB-002</t>
  </si>
  <si>
    <t>TUB-003</t>
  </si>
  <si>
    <t>TUB-004</t>
  </si>
  <si>
    <t>TUB-005</t>
  </si>
  <si>
    <t>TUB-006</t>
  </si>
  <si>
    <t>TUB-007</t>
  </si>
  <si>
    <t>TUB-008</t>
  </si>
  <si>
    <t>TUB-009</t>
  </si>
  <si>
    <t>TUB-010</t>
  </si>
  <si>
    <t>TUB-011</t>
  </si>
  <si>
    <t>TUB-012</t>
  </si>
  <si>
    <t>TUB-013</t>
  </si>
  <si>
    <t>TUB-014</t>
  </si>
  <si>
    <t>TUB-015</t>
  </si>
  <si>
    <t>TUB-016</t>
  </si>
  <si>
    <t>TUB-017</t>
  </si>
  <si>
    <t>TUB-018</t>
  </si>
  <si>
    <t>TUB-019</t>
  </si>
  <si>
    <t>DER-001</t>
  </si>
  <si>
    <t>DER-002</t>
  </si>
  <si>
    <t>DER-003</t>
  </si>
  <si>
    <t>DUT-001</t>
  </si>
  <si>
    <t>DUT-002</t>
  </si>
  <si>
    <t>DUT-003</t>
  </si>
  <si>
    <t>DUT-004</t>
  </si>
  <si>
    <t>AUX-001</t>
  </si>
  <si>
    <t>AUX-002</t>
  </si>
  <si>
    <t>AUX-003</t>
  </si>
  <si>
    <t>AUX-004</t>
  </si>
  <si>
    <t>AUX-005</t>
  </si>
  <si>
    <t>AUX-006</t>
  </si>
  <si>
    <t>AUX-007</t>
  </si>
  <si>
    <t>AUX-008</t>
  </si>
  <si>
    <t>AUX-009</t>
  </si>
  <si>
    <t>AUX-010</t>
  </si>
  <si>
    <t>AUX-011</t>
  </si>
  <si>
    <t>AUX-012</t>
  </si>
  <si>
    <t>AUX-013</t>
  </si>
  <si>
    <t>AUX-014</t>
  </si>
  <si>
    <t>AUX-015</t>
  </si>
  <si>
    <t>AUX-016</t>
  </si>
  <si>
    <t>AUX-017</t>
  </si>
  <si>
    <t>AUX-018</t>
  </si>
  <si>
    <t>AUX-019</t>
  </si>
  <si>
    <t>AUX-020</t>
  </si>
  <si>
    <t>AUX-021</t>
  </si>
  <si>
    <t>AUX-022</t>
  </si>
  <si>
    <t>AUX-023</t>
  </si>
  <si>
    <t>AUX-024</t>
  </si>
  <si>
    <t>AUX-025</t>
  </si>
  <si>
    <t>AUX-026</t>
  </si>
  <si>
    <t>AUX-027</t>
  </si>
  <si>
    <t>AUX-028</t>
  </si>
  <si>
    <t>AUX-029</t>
  </si>
  <si>
    <t>AUX-030</t>
  </si>
  <si>
    <t>AUX-031</t>
  </si>
  <si>
    <t>AUX-032</t>
  </si>
  <si>
    <t>AUX-033</t>
  </si>
  <si>
    <t>AUX-034</t>
  </si>
  <si>
    <t>AUX-035</t>
  </si>
  <si>
    <t>AUX-036</t>
  </si>
  <si>
    <t>AUX-037</t>
  </si>
  <si>
    <t>AUX-038</t>
  </si>
  <si>
    <t>AUX-039</t>
  </si>
  <si>
    <t>AUX-040</t>
  </si>
  <si>
    <t>AUX-041</t>
  </si>
  <si>
    <t>AUX-042</t>
  </si>
  <si>
    <t>AUX-043</t>
  </si>
  <si>
    <t>AUX-044</t>
  </si>
  <si>
    <t>AUX-045</t>
  </si>
  <si>
    <t>AUX-046</t>
  </si>
  <si>
    <t>AUX-047</t>
  </si>
  <si>
    <t>AUX-048</t>
  </si>
  <si>
    <t>AUX-049</t>
  </si>
  <si>
    <t>AUX-050</t>
  </si>
  <si>
    <t>AUX-051</t>
  </si>
  <si>
    <t>AUX-052</t>
  </si>
  <si>
    <t>AUX-053</t>
  </si>
  <si>
    <t>AUX-054</t>
  </si>
  <si>
    <t>AUX-055</t>
  </si>
  <si>
    <t>AUX-056</t>
  </si>
  <si>
    <t>AUX-057</t>
  </si>
  <si>
    <t>AUX-058</t>
  </si>
  <si>
    <t>AUX-059</t>
  </si>
  <si>
    <t>AUX-060</t>
  </si>
  <si>
    <t>AUX-061</t>
  </si>
  <si>
    <t>AUX-062</t>
  </si>
  <si>
    <t>AUX-063</t>
  </si>
  <si>
    <t>AUX-064</t>
  </si>
  <si>
    <t>AUX-065</t>
  </si>
  <si>
    <t>AUX-066</t>
  </si>
  <si>
    <t>AUX-067</t>
  </si>
  <si>
    <t>AUX-068</t>
  </si>
  <si>
    <t>AUX-069</t>
  </si>
  <si>
    <t>AUX-070</t>
  </si>
  <si>
    <t>AUX-071</t>
  </si>
  <si>
    <t>AUX-072</t>
  </si>
  <si>
    <t>AUX-073</t>
  </si>
  <si>
    <t>AUX-074</t>
  </si>
  <si>
    <t>AUX-075</t>
  </si>
  <si>
    <t>AUX-076</t>
  </si>
  <si>
    <t>AUX-077</t>
  </si>
  <si>
    <t>AUX-078</t>
  </si>
  <si>
    <t>AUX-079</t>
  </si>
  <si>
    <t>AUX-080</t>
  </si>
  <si>
    <t>AUX-081</t>
  </si>
  <si>
    <t>AUX-082</t>
  </si>
  <si>
    <t>AUX-083</t>
  </si>
  <si>
    <t>AUX-084</t>
  </si>
  <si>
    <t>AUX-085</t>
  </si>
  <si>
    <t>AUX-086</t>
  </si>
  <si>
    <t>VEN-001</t>
  </si>
  <si>
    <t>VEN-002</t>
  </si>
  <si>
    <t>VEN-003</t>
  </si>
  <si>
    <t>VEN-004</t>
  </si>
  <si>
    <t>VEN-005</t>
  </si>
  <si>
    <t>VEN-006</t>
  </si>
  <si>
    <t>VEN-007</t>
  </si>
  <si>
    <t>VEN-008</t>
  </si>
  <si>
    <t>VEN-009</t>
  </si>
  <si>
    <t>VEN-010</t>
  </si>
  <si>
    <t>VEN-011</t>
  </si>
  <si>
    <t>VEN-012</t>
  </si>
  <si>
    <t>ELE-001</t>
  </si>
  <si>
    <t>ELE-002</t>
  </si>
  <si>
    <t>ELE-003</t>
  </si>
  <si>
    <t>ELE-004</t>
  </si>
  <si>
    <t>ELE-005</t>
  </si>
  <si>
    <t>ELE-006</t>
  </si>
  <si>
    <t>ELE-007</t>
  </si>
  <si>
    <t>ELE-008</t>
  </si>
  <si>
    <t>ELE-009</t>
  </si>
  <si>
    <t>ELE-010</t>
  </si>
  <si>
    <t>ELE-011</t>
  </si>
  <si>
    <t>ELE-012</t>
  </si>
  <si>
    <t>ELE-013</t>
  </si>
  <si>
    <t>ELE-014</t>
  </si>
  <si>
    <t>ELE-015</t>
  </si>
  <si>
    <t>ELE-016</t>
  </si>
  <si>
    <t>ELE-017</t>
  </si>
  <si>
    <t>ELE-018</t>
  </si>
  <si>
    <t>DIJ-001</t>
  </si>
  <si>
    <t>DIJ-002</t>
  </si>
  <si>
    <t>DIJ-003</t>
  </si>
  <si>
    <t>DIJ-004</t>
  </si>
  <si>
    <t>DIJ-005</t>
  </si>
  <si>
    <t>DIJ-006</t>
  </si>
  <si>
    <t>DIJ-007</t>
  </si>
  <si>
    <t>DIJ-008</t>
  </si>
  <si>
    <t>DIJ-009</t>
  </si>
  <si>
    <t>DIJ-010</t>
  </si>
  <si>
    <t>DIJ-011</t>
  </si>
  <si>
    <t>DIJ-012</t>
  </si>
  <si>
    <t>DIJ-013</t>
  </si>
  <si>
    <t>DIJ-014</t>
  </si>
  <si>
    <t>DIJ-015</t>
  </si>
  <si>
    <t>DIJ-016</t>
  </si>
  <si>
    <t>DIJ-017</t>
  </si>
  <si>
    <t>DIJ-018</t>
  </si>
  <si>
    <t>DIJ-019</t>
  </si>
  <si>
    <t>DIJ-020</t>
  </si>
  <si>
    <t>DIJ-021</t>
  </si>
  <si>
    <t>DIJ-022</t>
  </si>
  <si>
    <t>DIJ-023</t>
  </si>
  <si>
    <t>QAC-001</t>
  </si>
  <si>
    <t>QAC-002</t>
  </si>
  <si>
    <t>OBSERVAÇÕES</t>
  </si>
  <si>
    <t>UND - UNIDADE</t>
  </si>
  <si>
    <t>QTD - QUANTIDADE</t>
  </si>
  <si>
    <t>MO - MÃO DE OBRA</t>
  </si>
  <si>
    <t>MAT - MATERIAL</t>
  </si>
  <si>
    <t>EQUIP - EQUIPAMENTOS</t>
  </si>
  <si>
    <t>BDI - BONIFICAÇÃO DE DESPESAS INDIRETAS</t>
  </si>
  <si>
    <t>ENCARGOS SOCIAIS</t>
  </si>
  <si>
    <t>SINAPI – Cálculos e Parâmetros</t>
  </si>
  <si>
    <t>Apêndice 25 – Encargos Sociais – São Paulo</t>
  </si>
  <si>
    <t>SÃO PAULO</t>
  </si>
  <si>
    <t>VIGÊNCIA A PARTIR DE</t>
  </si>
  <si>
    <t>12/2022</t>
  </si>
  <si>
    <t>ENCARGOS SOCIAIS SOBRE MÃO DE OBRA</t>
  </si>
  <si>
    <t>CÓDIGO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</si>
  <si>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</si>
  <si>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</si>
  <si>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</si>
  <si>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</si>
  <si>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</si>
  <si>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</si>
  <si>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</si>
  <si>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</si>
  <si>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</si>
  <si>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</si>
  <si>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</si>
  <si>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</si>
  <si>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</si>
  <si>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</si>
  <si>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</si>
  <si>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</si>
  <si>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</si>
  <si>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</si>
  <si>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</si>
  <si>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</si>
  <si>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</si>
  <si>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</si>
  <si>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</si>
  <si>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</si>
  <si>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</si>
  <si>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</si>
  <si>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</si>
  <si>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</si>
  <si>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</si>
  <si>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</si>
  <si>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</si>
  <si>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</si>
  <si>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</si>
  <si>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</si>
  <si>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</si>
  <si>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</si>
  <si>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</si>
  <si>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</si>
  <si>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</si>
  <si>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</si>
  <si>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</si>
  <si>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</si>
  <si>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</si>
  <si>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</si>
  <si>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</si>
  <si>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</si>
  <si>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</si>
  <si>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</si>
  <si>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</si>
  <si>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</si>
  <si>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</si>
  <si>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</si>
  <si>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</si>
  <si>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</si>
  <si>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</si>
  <si>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</si>
  <si>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</si>
  <si>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</si>
  <si>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</si>
  <si>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</si>
  <si>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</si>
  <si>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</si>
  <si>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</si>
  <si>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</si>
  <si>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</si>
  <si>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</si>
  <si>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TOTAL(A+B+C+D)</t>
  </si>
  <si>
    <t>Fonte: Informação Dias de Chuva – INMET</t>
  </si>
  <si>
    <t>BDI´S UTILIZADOS</t>
  </si>
  <si>
    <t>PLANILHA DE CÁLCULO DO BDI MÃO-DE-OBRA</t>
  </si>
  <si>
    <t>PLANILHA DE CÁLCULO DO BDI - MATERIAL</t>
  </si>
  <si>
    <t>PLANILHA DE CÁLCULO DO BDI - EQUIPAMENTOS</t>
  </si>
  <si>
    <t>Item</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</si>
  <si>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</si>
  <si>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</si>
  <si>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</si>
  <si>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</si>
  <si>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</si>
  <si>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</si>
  <si>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</si>
  <si>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</si>
  <si>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</si>
  <si>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</si>
  <si>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</si>
  <si>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</si>
  <si>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</si>
  <si>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</si>
  <si>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</si>
  <si>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3.1</t>
  </si>
  <si>
    <t xml:space="preserve">PIS </t>
  </si>
  <si>
    <t>PIS</t>
  </si>
  <si>
    <t>3.2</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</si>
  <si>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</si>
  <si>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</si>
  <si>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</si>
  <si>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</si>
  <si>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</si>
  <si>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</si>
  <si>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</si>
  <si>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</si>
  <si>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</si>
  <si>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</si>
  <si>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</si>
  <si>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</si>
  <si>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</si>
  <si>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</si>
  <si>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</si>
  <si>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</si>
  <si>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</si>
  <si>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</si>
  <si>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</si>
  <si>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</si>
  <si>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t>CIV-017</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</si>
  <si>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</si>
  <si>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</si>
  <si>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</si>
  <si>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</si>
  <si>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</si>
  <si>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</si>
  <si>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</si>
  <si>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</si>
  <si>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</si>
  <si>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</si>
  <si>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</si>
  <si>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</si>
  <si>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</si>
  <si>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</si>
  <si>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</si>
  <si>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</si>
  <si>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</si>
  <si>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</si>
  <si>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</si>
  <si>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</si>
  <si>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</si>
  <si>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</si>
  <si>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</si>
  <si>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</si>
  <si>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</si>
  <si>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</si>
  <si>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</si>
  <si>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</si>
  <si>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</si>
  <si>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</si>
  <si>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</si>
  <si>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</si>
  <si>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</si>
  <si>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</si>
  <si>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</si>
  <si>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</si>
  <si>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</si>
  <si>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3.43</t>
  </si>
  <si>
    <t>3.44</t>
  </si>
  <si>
    <t>3.45</t>
  </si>
  <si>
    <t>3.46</t>
  </si>
  <si>
    <t>3.47</t>
  </si>
  <si>
    <t>3.48</t>
  </si>
  <si>
    <t>3.49</t>
  </si>
  <si>
    <t>3.50</t>
  </si>
  <si>
    <t>3.51</t>
  </si>
  <si>
    <t>3.52</t>
  </si>
  <si>
    <t>3.53</t>
  </si>
  <si>
    <t>3.54</t>
  </si>
  <si>
    <t>3.55</t>
  </si>
  <si>
    <t>3.56</t>
  </si>
  <si>
    <t>3.57</t>
  </si>
  <si>
    <t>TUB-020</t>
  </si>
  <si>
    <t>TUB-021</t>
  </si>
  <si>
    <t>TUB-022</t>
  </si>
  <si>
    <t>TUB-023</t>
  </si>
  <si>
    <t>DUT-005</t>
  </si>
  <si>
    <t>DUT-006</t>
  </si>
  <si>
    <t>DUT-007</t>
  </si>
  <si>
    <t>AUX-091</t>
  </si>
  <si>
    <t>AUX-092</t>
  </si>
  <si>
    <t>AUX-093</t>
  </si>
  <si>
    <t>AUX-094</t>
  </si>
  <si>
    <t>AUX-095</t>
  </si>
  <si>
    <t>AUX-096</t>
  </si>
  <si>
    <t>AUX-097</t>
  </si>
  <si>
    <t>AUX-098</t>
  </si>
  <si>
    <t>AUX-099</t>
  </si>
  <si>
    <t>AUX-100</t>
  </si>
  <si>
    <t>ELE-019</t>
  </si>
  <si>
    <t>ELE-020</t>
  </si>
  <si>
    <t>ELE-021</t>
  </si>
  <si>
    <t>ELE-022</t>
  </si>
  <si>
    <t>ELE-023</t>
  </si>
  <si>
    <t>ELE-024</t>
  </si>
  <si>
    <t>ELE-025</t>
  </si>
  <si>
    <t>ELE-026</t>
  </si>
  <si>
    <t>ELE-027</t>
  </si>
  <si>
    <t>ELE-028</t>
  </si>
  <si>
    <t>ELE-029</t>
  </si>
  <si>
    <t>ELE-030</t>
  </si>
  <si>
    <t>TIPO</t>
  </si>
  <si>
    <t>Civil</t>
  </si>
  <si>
    <t>1.15</t>
  </si>
  <si>
    <t>INI-015</t>
  </si>
  <si>
    <t>1.16</t>
  </si>
  <si>
    <t>INI-016</t>
  </si>
  <si>
    <t>1.17</t>
  </si>
  <si>
    <t>INI-017</t>
  </si>
  <si>
    <t>1.18</t>
  </si>
  <si>
    <t>INI-018</t>
  </si>
  <si>
    <t>1.19</t>
  </si>
  <si>
    <t>INI-019</t>
  </si>
  <si>
    <t>1.20</t>
  </si>
  <si>
    <t>INI-020</t>
  </si>
  <si>
    <t>1.21</t>
  </si>
  <si>
    <t>INI-021</t>
  </si>
  <si>
    <t>1.22</t>
  </si>
  <si>
    <t>INI-022</t>
  </si>
  <si>
    <t>1.23</t>
  </si>
  <si>
    <t>INI-023</t>
  </si>
  <si>
    <t>1.24</t>
  </si>
  <si>
    <t>INI-024</t>
  </si>
  <si>
    <t>1.25</t>
  </si>
  <si>
    <t>INI-025</t>
  </si>
  <si>
    <t>1.26</t>
  </si>
  <si>
    <t>INI-026</t>
  </si>
  <si>
    <t>1.27</t>
  </si>
  <si>
    <t>INI-027</t>
  </si>
  <si>
    <t>1.28</t>
  </si>
  <si>
    <t>1.29</t>
  </si>
  <si>
    <t>1.30</t>
  </si>
  <si>
    <t>1.31</t>
  </si>
  <si>
    <t>1.32</t>
  </si>
  <si>
    <t>1.33</t>
  </si>
  <si>
    <t>1.34</t>
  </si>
  <si>
    <t>1.35</t>
  </si>
  <si>
    <t>1.36</t>
  </si>
  <si>
    <t>1.37</t>
  </si>
  <si>
    <t>1.38</t>
  </si>
  <si>
    <t>1.39</t>
  </si>
  <si>
    <t>1.40</t>
  </si>
  <si>
    <t>1.41</t>
  </si>
  <si>
    <t>1.42</t>
  </si>
  <si>
    <t>1.43</t>
  </si>
  <si>
    <t>1.44</t>
  </si>
  <si>
    <t>1.45</t>
  </si>
  <si>
    <t>CIV-018</t>
  </si>
  <si>
    <t>1.46</t>
  </si>
  <si>
    <t>CIV-019</t>
  </si>
  <si>
    <t>1.47</t>
  </si>
  <si>
    <t>CIV-020</t>
  </si>
  <si>
    <t>1.48</t>
  </si>
  <si>
    <t>CIV-021</t>
  </si>
  <si>
    <t>1.49</t>
  </si>
  <si>
    <t>CIV-022</t>
  </si>
  <si>
    <t>1.50</t>
  </si>
  <si>
    <t>CIV-023</t>
  </si>
  <si>
    <t>1.51</t>
  </si>
  <si>
    <t>CIV-024</t>
  </si>
  <si>
    <t>1.52</t>
  </si>
  <si>
    <t>CIV-025</t>
  </si>
  <si>
    <t>1.53</t>
  </si>
  <si>
    <t>CIV-026</t>
  </si>
  <si>
    <t>1.54</t>
  </si>
  <si>
    <t>CIV-027</t>
  </si>
  <si>
    <t>1.55</t>
  </si>
  <si>
    <t>CIV-028</t>
  </si>
  <si>
    <t>1.56</t>
  </si>
  <si>
    <t>CIV-029</t>
  </si>
  <si>
    <t>1.57</t>
  </si>
  <si>
    <t>CIV-030</t>
  </si>
  <si>
    <t>1.58</t>
  </si>
  <si>
    <t>CIV-031</t>
  </si>
  <si>
    <t>1.59</t>
  </si>
  <si>
    <t>CIV-032</t>
  </si>
  <si>
    <t>1.60</t>
  </si>
  <si>
    <t>CIV-033</t>
  </si>
  <si>
    <t>1.61</t>
  </si>
  <si>
    <t>CIV-034</t>
  </si>
  <si>
    <t>1.62</t>
  </si>
  <si>
    <t>CIV-035</t>
  </si>
  <si>
    <t>1.63</t>
  </si>
  <si>
    <t>CIV-036</t>
  </si>
  <si>
    <t>1.64</t>
  </si>
  <si>
    <t>CIV-037</t>
  </si>
  <si>
    <t>1.65</t>
  </si>
  <si>
    <t>CIV-038</t>
  </si>
  <si>
    <t>1.66</t>
  </si>
  <si>
    <t>CIV-039</t>
  </si>
  <si>
    <t>1.67</t>
  </si>
  <si>
    <t>CIV-040</t>
  </si>
  <si>
    <t>1.68</t>
  </si>
  <si>
    <t>CIV-041</t>
  </si>
  <si>
    <t>1.69</t>
  </si>
  <si>
    <t>CIV-042</t>
  </si>
  <si>
    <t>1.70</t>
  </si>
  <si>
    <t>CIV-043</t>
  </si>
  <si>
    <t>1.71</t>
  </si>
  <si>
    <t>CIV-044</t>
  </si>
  <si>
    <t>1.72</t>
  </si>
  <si>
    <t>CIV-045</t>
  </si>
  <si>
    <t>1.73</t>
  </si>
  <si>
    <t>CIV-046</t>
  </si>
  <si>
    <t>1.74</t>
  </si>
  <si>
    <t>CIV-047</t>
  </si>
  <si>
    <t>1.75</t>
  </si>
  <si>
    <t>IMP-001</t>
  </si>
  <si>
    <t>1.76</t>
  </si>
  <si>
    <t>IMP-002</t>
  </si>
  <si>
    <t>1.77</t>
  </si>
  <si>
    <t>IMP-003</t>
  </si>
  <si>
    <t>1.78</t>
  </si>
  <si>
    <t>IMP-004</t>
  </si>
  <si>
    <t>1.79</t>
  </si>
  <si>
    <t>IMP-005</t>
  </si>
  <si>
    <t>1.80</t>
  </si>
  <si>
    <t>IMP-006</t>
  </si>
  <si>
    <t>1.81</t>
  </si>
  <si>
    <t>IMP-007</t>
  </si>
  <si>
    <t>1.82</t>
  </si>
  <si>
    <t>IMP-008</t>
  </si>
  <si>
    <t>1.83</t>
  </si>
  <si>
    <t>1.84</t>
  </si>
  <si>
    <t>1.85</t>
  </si>
  <si>
    <t>1.86</t>
  </si>
  <si>
    <t>1.87</t>
  </si>
  <si>
    <t>1.88</t>
  </si>
  <si>
    <t>1.89</t>
  </si>
  <si>
    <t>REM-007</t>
  </si>
  <si>
    <t>1.90</t>
  </si>
  <si>
    <t>REM-008</t>
  </si>
  <si>
    <t>1.91</t>
  </si>
  <si>
    <t>REM-009</t>
  </si>
  <si>
    <t>1.92</t>
  </si>
  <si>
    <t>REM-010</t>
  </si>
  <si>
    <t>1.93</t>
  </si>
  <si>
    <t>REM-011</t>
  </si>
  <si>
    <t>1.94</t>
  </si>
  <si>
    <t>REM-012</t>
  </si>
  <si>
    <t>1.95</t>
  </si>
  <si>
    <t>REM-013</t>
  </si>
  <si>
    <t>1.96</t>
  </si>
  <si>
    <t>REM-014</t>
  </si>
  <si>
    <t>1.97</t>
  </si>
  <si>
    <t>PIN-001</t>
  </si>
  <si>
    <t>1.98</t>
  </si>
  <si>
    <t>PIN-002</t>
  </si>
  <si>
    <t>1.99</t>
  </si>
  <si>
    <t>PIN-003</t>
  </si>
  <si>
    <t>1.100</t>
  </si>
  <si>
    <t>PIN-004</t>
  </si>
  <si>
    <t>1.101</t>
  </si>
  <si>
    <t>PIN-005</t>
  </si>
  <si>
    <t>1.102</t>
  </si>
  <si>
    <t>PIN-006</t>
  </si>
  <si>
    <t>1.103</t>
  </si>
  <si>
    <t>PIN-007</t>
  </si>
  <si>
    <t>1.104</t>
  </si>
  <si>
    <t>PIN-008</t>
  </si>
  <si>
    <t>1.105</t>
  </si>
  <si>
    <t>PIN-009</t>
  </si>
  <si>
    <t>1.106</t>
  </si>
  <si>
    <t>PIN-010</t>
  </si>
  <si>
    <t>Ar cond</t>
  </si>
  <si>
    <t>MEC-01</t>
  </si>
  <si>
    <t>MEC-02</t>
  </si>
  <si>
    <t>MEC-03</t>
  </si>
  <si>
    <t>MEC-04</t>
  </si>
  <si>
    <t>MSP-000</t>
  </si>
  <si>
    <t>2.29</t>
  </si>
  <si>
    <t>2.30</t>
  </si>
  <si>
    <t>2.31</t>
  </si>
  <si>
    <t>2.32</t>
  </si>
  <si>
    <t>2.33</t>
  </si>
  <si>
    <t>2.34</t>
  </si>
  <si>
    <t>2.35</t>
  </si>
  <si>
    <t>2.36</t>
  </si>
  <si>
    <t>MSP-038</t>
  </si>
  <si>
    <t>2.37</t>
  </si>
  <si>
    <t>MSP-039</t>
  </si>
  <si>
    <t>2.38</t>
  </si>
  <si>
    <t>MSP-040</t>
  </si>
  <si>
    <t>2.39</t>
  </si>
  <si>
    <t>MSP-041</t>
  </si>
  <si>
    <t>2.40</t>
  </si>
  <si>
    <t>MSP-042</t>
  </si>
  <si>
    <t>2.41</t>
  </si>
  <si>
    <t>MSP-043</t>
  </si>
  <si>
    <t>2.42</t>
  </si>
  <si>
    <t>MSP-044</t>
  </si>
  <si>
    <t>2.43</t>
  </si>
  <si>
    <t>MSP-045</t>
  </si>
  <si>
    <t>2.44</t>
  </si>
  <si>
    <t>SPL-000</t>
  </si>
  <si>
    <t>2.45</t>
  </si>
  <si>
    <t>SPL-001</t>
  </si>
  <si>
    <t>2.46</t>
  </si>
  <si>
    <t>SPL-002</t>
  </si>
  <si>
    <t>2.47</t>
  </si>
  <si>
    <t>SPL-003</t>
  </si>
  <si>
    <t>2.48</t>
  </si>
  <si>
    <t>SPL-004</t>
  </si>
  <si>
    <t>2.49</t>
  </si>
  <si>
    <t>SPL-005</t>
  </si>
  <si>
    <t>2.50</t>
  </si>
  <si>
    <t>SPL-006</t>
  </si>
  <si>
    <t>2.51</t>
  </si>
  <si>
    <t>SPL-007</t>
  </si>
  <si>
    <t>2.52</t>
  </si>
  <si>
    <t>SPL-008</t>
  </si>
  <si>
    <t>2.53</t>
  </si>
  <si>
    <t>SPL-009</t>
  </si>
  <si>
    <t>2.54</t>
  </si>
  <si>
    <t>SPL-010</t>
  </si>
  <si>
    <t>2.55</t>
  </si>
  <si>
    <t>SPL-011</t>
  </si>
  <si>
    <t>2.56</t>
  </si>
  <si>
    <t>SPL-012</t>
  </si>
  <si>
    <t>2.57</t>
  </si>
  <si>
    <t>SPL-013</t>
  </si>
  <si>
    <t>2.59</t>
  </si>
  <si>
    <t>SRR-SLG-000</t>
  </si>
  <si>
    <t>2.60</t>
  </si>
  <si>
    <t>SRR-001</t>
  </si>
  <si>
    <t>2.61</t>
  </si>
  <si>
    <t>SRR-002</t>
  </si>
  <si>
    <t>2.62</t>
  </si>
  <si>
    <t>SRR-003</t>
  </si>
  <si>
    <t>2.63</t>
  </si>
  <si>
    <t>SLG-001</t>
  </si>
  <si>
    <t>2.64</t>
  </si>
  <si>
    <t>SLG-002</t>
  </si>
  <si>
    <t>2.65</t>
  </si>
  <si>
    <t>SLG-003</t>
  </si>
  <si>
    <t>2.66</t>
  </si>
  <si>
    <t>FCL-000</t>
  </si>
  <si>
    <t>2.67</t>
  </si>
  <si>
    <t>FCL-001</t>
  </si>
  <si>
    <t>2.68</t>
  </si>
  <si>
    <t>FCL-002</t>
  </si>
  <si>
    <t>2.69</t>
  </si>
  <si>
    <t>FCL-003</t>
  </si>
  <si>
    <t>2.70</t>
  </si>
  <si>
    <t>FCL-004</t>
  </si>
  <si>
    <t>2.71</t>
  </si>
  <si>
    <t>FCL-005</t>
  </si>
  <si>
    <t>2.72</t>
  </si>
  <si>
    <t>FCL-006</t>
  </si>
  <si>
    <t>2.73</t>
  </si>
  <si>
    <t>FCL-007</t>
  </si>
  <si>
    <t>2.74</t>
  </si>
  <si>
    <t>FCL-008</t>
  </si>
  <si>
    <t>2.75</t>
  </si>
  <si>
    <t>FCL-009</t>
  </si>
  <si>
    <t>2.76</t>
  </si>
  <si>
    <t>FCL-010</t>
  </si>
  <si>
    <t>2.77</t>
  </si>
  <si>
    <t>FCL-011</t>
  </si>
  <si>
    <t>2.78</t>
  </si>
  <si>
    <t>FCL-012</t>
  </si>
  <si>
    <t>2.79</t>
  </si>
  <si>
    <t>FCL-013</t>
  </si>
  <si>
    <t>2.81</t>
  </si>
  <si>
    <t>FCL-015</t>
  </si>
  <si>
    <t>2.82</t>
  </si>
  <si>
    <t>FCL-016</t>
  </si>
  <si>
    <t>2.83</t>
  </si>
  <si>
    <t>FCL-017</t>
  </si>
  <si>
    <t>2.84</t>
  </si>
  <si>
    <t>FCL-018</t>
  </si>
  <si>
    <t>2.85</t>
  </si>
  <si>
    <t>FCL-019</t>
  </si>
  <si>
    <t>2.86</t>
  </si>
  <si>
    <t>VRF-000</t>
  </si>
  <si>
    <t>2.87</t>
  </si>
  <si>
    <t>2.88</t>
  </si>
  <si>
    <t>2.89</t>
  </si>
  <si>
    <t>2.90</t>
  </si>
  <si>
    <t>2.91</t>
  </si>
  <si>
    <t>2.92</t>
  </si>
  <si>
    <t>2.93</t>
  </si>
  <si>
    <t>2.94</t>
  </si>
  <si>
    <t>2.95</t>
  </si>
  <si>
    <t>2.96</t>
  </si>
  <si>
    <t>2.97</t>
  </si>
  <si>
    <t>2.98</t>
  </si>
  <si>
    <t>2.99</t>
  </si>
  <si>
    <t>2.100</t>
  </si>
  <si>
    <t>2.101</t>
  </si>
  <si>
    <t>2.102</t>
  </si>
  <si>
    <t>2.103</t>
  </si>
  <si>
    <t>2.104</t>
  </si>
  <si>
    <t>2.105</t>
  </si>
  <si>
    <t>VRF-019</t>
  </si>
  <si>
    <t>2.106</t>
  </si>
  <si>
    <t>VRF-020</t>
  </si>
  <si>
    <t>2.107</t>
  </si>
  <si>
    <t>VRF-021</t>
  </si>
  <si>
    <t>2.108</t>
  </si>
  <si>
    <t>VRF-022</t>
  </si>
  <si>
    <t>2.109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</si>
  <si>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</si>
  <si>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</si>
  <si>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</si>
  <si>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</si>
  <si>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</si>
  <si>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</si>
  <si>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</si>
  <si>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</si>
  <si>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</si>
  <si>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</si>
  <si>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</si>
  <si>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</si>
  <si>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</si>
  <si>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</si>
  <si>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</si>
  <si>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</si>
  <si>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</si>
  <si>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</si>
  <si>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</si>
  <si>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</si>
  <si>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</si>
  <si>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</si>
  <si>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</si>
  <si>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TUB-024</t>
  </si>
  <si>
    <t>2.133</t>
  </si>
  <si>
    <t>TUB-025</t>
  </si>
  <si>
    <t>2.134</t>
  </si>
  <si>
    <t>TUB-026</t>
  </si>
  <si>
    <t>2.135</t>
  </si>
  <si>
    <t>TUB-027</t>
  </si>
  <si>
    <t>2.136</t>
  </si>
  <si>
    <t>TUB-028</t>
  </si>
  <si>
    <t>2.137</t>
  </si>
  <si>
    <t>2.138</t>
  </si>
  <si>
    <t>2.139</t>
  </si>
  <si>
    <t>2.140</t>
  </si>
  <si>
    <t>2.141</t>
  </si>
  <si>
    <t>2.142</t>
  </si>
  <si>
    <t>2.143</t>
  </si>
  <si>
    <t>2.144</t>
  </si>
  <si>
    <t>2.145</t>
  </si>
  <si>
    <t>2.146</t>
  </si>
  <si>
    <t>2.147</t>
  </si>
  <si>
    <t>DUT-008</t>
  </si>
  <si>
    <t>2.148</t>
  </si>
  <si>
    <t>2.149</t>
  </si>
  <si>
    <t>2.150</t>
  </si>
  <si>
    <t>2.151</t>
  </si>
  <si>
    <t>2.152</t>
  </si>
  <si>
    <t>2.153</t>
  </si>
  <si>
    <t>2.154</t>
  </si>
  <si>
    <t>2.155</t>
  </si>
  <si>
    <t>2.156</t>
  </si>
  <si>
    <t>2.157</t>
  </si>
  <si>
    <t>2.158</t>
  </si>
  <si>
    <t>2.159</t>
  </si>
  <si>
    <t>2.160</t>
  </si>
  <si>
    <t>2.161</t>
  </si>
  <si>
    <t>2.162</t>
  </si>
  <si>
    <t>2.163</t>
  </si>
  <si>
    <t>2.164</t>
  </si>
  <si>
    <t>2.165</t>
  </si>
  <si>
    <t>2.166</t>
  </si>
  <si>
    <t>2.167</t>
  </si>
  <si>
    <t>2.168</t>
  </si>
  <si>
    <t>2.169</t>
  </si>
  <si>
    <t>2.170</t>
  </si>
  <si>
    <t>2.171</t>
  </si>
  <si>
    <t>2.172</t>
  </si>
  <si>
    <t>2.173</t>
  </si>
  <si>
    <t>2.174</t>
  </si>
  <si>
    <t>2.175</t>
  </si>
  <si>
    <t>2.176</t>
  </si>
  <si>
    <t>2.177</t>
  </si>
  <si>
    <t>2.178</t>
  </si>
  <si>
    <t>2.179</t>
  </si>
  <si>
    <t>2.180</t>
  </si>
  <si>
    <t>2.181</t>
  </si>
  <si>
    <t>2.182</t>
  </si>
  <si>
    <t>2.183</t>
  </si>
  <si>
    <t>2.184</t>
  </si>
  <si>
    <t>2.185</t>
  </si>
  <si>
    <t>2.186</t>
  </si>
  <si>
    <t>2.187</t>
  </si>
  <si>
    <t>2.188</t>
  </si>
  <si>
    <t>2.189</t>
  </si>
  <si>
    <t>2.190</t>
  </si>
  <si>
    <t>2.191</t>
  </si>
  <si>
    <t>2.192</t>
  </si>
  <si>
    <t>2.193</t>
  </si>
  <si>
    <t>2.194</t>
  </si>
  <si>
    <t>2.195</t>
  </si>
  <si>
    <t>2.196</t>
  </si>
  <si>
    <t>2.197</t>
  </si>
  <si>
    <t>2.198</t>
  </si>
  <si>
    <t>2.199</t>
  </si>
  <si>
    <t>2.200</t>
  </si>
  <si>
    <t>2.201</t>
  </si>
  <si>
    <t>2.202</t>
  </si>
  <si>
    <t>2.203</t>
  </si>
  <si>
    <t>2.204</t>
  </si>
  <si>
    <t>2.205</t>
  </si>
  <si>
    <t>2.206</t>
  </si>
  <si>
    <t>2.207</t>
  </si>
  <si>
    <t>2.208</t>
  </si>
  <si>
    <t>2.209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</si>
  <si>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</si>
  <si>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</si>
  <si>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</si>
  <si>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</si>
  <si>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</si>
  <si>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</si>
  <si>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</si>
  <si>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</si>
  <si>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</si>
  <si>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</si>
  <si>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</si>
  <si>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</si>
  <si>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</si>
  <si>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</si>
  <si>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</si>
  <si>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</si>
  <si>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</si>
  <si>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</si>
  <si>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</si>
  <si>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</si>
  <si>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</si>
  <si>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</si>
  <si>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</si>
  <si>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</si>
  <si>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</si>
  <si>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AUX-087</t>
  </si>
  <si>
    <t>2.235</t>
  </si>
  <si>
    <t>AUX-088</t>
  </si>
  <si>
    <t>2.236</t>
  </si>
  <si>
    <t>AUX-089</t>
  </si>
  <si>
    <t>2.237</t>
  </si>
  <si>
    <t>AUX-090</t>
  </si>
  <si>
    <t>2.238</t>
  </si>
  <si>
    <t>2.239</t>
  </si>
  <si>
    <t>2.240</t>
  </si>
  <si>
    <t>2.241</t>
  </si>
  <si>
    <t>2.242</t>
  </si>
  <si>
    <t>2.243</t>
  </si>
  <si>
    <t>2.244</t>
  </si>
  <si>
    <t>2.245</t>
  </si>
  <si>
    <t>2.246</t>
  </si>
  <si>
    <t>2.247</t>
  </si>
  <si>
    <t>2.248</t>
  </si>
  <si>
    <t>AUX-101</t>
  </si>
  <si>
    <t>2.249</t>
  </si>
  <si>
    <t>AUX-102</t>
  </si>
  <si>
    <t>2.250</t>
  </si>
  <si>
    <t>AUX-103</t>
  </si>
  <si>
    <t>2.251</t>
  </si>
  <si>
    <t>AUX-104</t>
  </si>
  <si>
    <t>2.252</t>
  </si>
  <si>
    <t>AUX-105</t>
  </si>
  <si>
    <t>2.253</t>
  </si>
  <si>
    <t>2.254</t>
  </si>
  <si>
    <t>2.255</t>
  </si>
  <si>
    <t>2.256</t>
  </si>
  <si>
    <t>2.257</t>
  </si>
  <si>
    <t>2.258</t>
  </si>
  <si>
    <t>2.259</t>
  </si>
  <si>
    <t>2.260</t>
  </si>
  <si>
    <t>2.261</t>
  </si>
  <si>
    <t>2.262</t>
  </si>
  <si>
    <t>2.263</t>
  </si>
  <si>
    <t>2.264</t>
  </si>
  <si>
    <t>2.265</t>
  </si>
  <si>
    <t>VEN-013</t>
  </si>
  <si>
    <t>Elétrica</t>
  </si>
  <si>
    <t>INSTALAÇÕES ELÉTRICA</t>
  </si>
  <si>
    <t>ELE-031</t>
  </si>
  <si>
    <t>ELE-032</t>
  </si>
  <si>
    <t>ELE-033</t>
  </si>
  <si>
    <t>3.42</t>
  </si>
  <si>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</si>
  <si>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</si>
  <si>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</si>
  <si>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</si>
  <si>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ART - ANOTAÇÃO DE RESPONSABILIDADE TÉCNICA - FAIXA 03 -  CONTRATOS ACIMA DE R$ 15.000,01</t>
  </si>
  <si>
    <t>ART - ANOTAÇÃO DE RESPONSABILIDADE TÉCNICA - FAIXA 02 -  CONTRATOS ATÉ R$ 15.000,00</t>
  </si>
  <si>
    <t>CANTEIRO DE OBRA</t>
  </si>
  <si>
    <t>ENGENHEIRO CIVIL</t>
  </si>
  <si>
    <t>ENGENHEIRO SEGURANÇA DO TRABALHO</t>
  </si>
  <si>
    <t>TECNICO SEGURANÇA DO TRABALHO</t>
  </si>
  <si>
    <t>MESTRE DE OBRAS</t>
  </si>
  <si>
    <t>ENCARREGADO GERAL</t>
  </si>
  <si>
    <t>PEDREIRO</t>
  </si>
  <si>
    <t>AUXILIAR</t>
  </si>
  <si>
    <t>SERRALHEIRO</t>
  </si>
  <si>
    <t>SOLDADOR</t>
  </si>
  <si>
    <t>PINTOR</t>
  </si>
  <si>
    <t>VIDRACEIRO</t>
  </si>
  <si>
    <t>CARPINTEIRO</t>
  </si>
  <si>
    <t>TELHADISTA</t>
  </si>
  <si>
    <t>BOMBEIRO HIDRAÚLICO</t>
  </si>
  <si>
    <t>MOBILIZAÇÃO/DESMOBILIZAÇÃO DE EQUIPE E EQUIPAMENTO -  ATÉ 50 KM</t>
  </si>
  <si>
    <t>MOBILIZAÇÃO/DESMOBILIZAÇÃO DE EQUIPE E EQUIPAMENTO - MAIOR QUE 50KM ATÉ 100 KM</t>
  </si>
  <si>
    <t>MOBILIZAÇÃO/DESMOBILIZAÇÃO DE EQUIPE E EQUIPAMENTO - MAIOR QUE 100KM ATÉ 500 KM</t>
  </si>
  <si>
    <t>MOBILIZAÇÃO/DESMOBILIZAÇÃO DE EQUIPE E EQUIPAMENTO - ACIMA DE 500 KM</t>
  </si>
  <si>
    <t>PLACA DE OBRA EM CHAPA DE ACO GALVANIZADO</t>
  </si>
  <si>
    <t>PLANO DE GERENCIAMENTO DE RESÍDUOS DA CONSTRUÇÃO CIVIL (PGRCC), INCLUSO ART</t>
  </si>
  <si>
    <t>PROTEÇÃO DE MÓVEIS E EQUIPAMENTOS COM LONA PLÁSTICA</t>
  </si>
  <si>
    <t>TAPUME COM COMPENSADO DE MADEIRA. AF_05/2018</t>
  </si>
  <si>
    <t>LIMPEZA PERMANENTE DE OBRA</t>
  </si>
  <si>
    <t>RASGO EM ALVENARIA PARA RAMAIS/ DISTRIBUIÇÃO COM DIAMETROS MENORES OU IGUAIS A 40 MM</t>
  </si>
  <si>
    <t>RASGO EM ALVENARIA PARA RAMAIS/ DISTRIBUIÇÃO COM DIÂMETROS MAIORES QUE 40 MM E MENORES OU IGUAIS A 75 MM</t>
  </si>
  <si>
    <t>RASGO EM CONTRAPISO PARA RAMAIS/DISTRIBUIÇÃO COM DIÂMETROS MENORES OU IGUAIS A 40 MM</t>
  </si>
  <si>
    <t>RASGO EM CONTRAPISO PARA RAMAIS/DISTRIBUIÇÃO COM DIÂMETROS MAIORES QUE 40 MM E MENORES OU IGUAIS A 75 MM</t>
  </si>
  <si>
    <t>FURO EM ALVENARIA PARA DIÂMETROS MENORES OU IGUAIS A 40 MM.</t>
  </si>
  <si>
    <t>FURO EM ALVENARIA PARA DIÂMETROS MAIORES QUE 40 MM E MENORES OU IGUAIS A 75 MM.</t>
  </si>
  <si>
    <t>FURO EM ALVENARIA PARA DIÂMETROS MAIORES QUE 75 MM.</t>
  </si>
  <si>
    <t>FORRO EM DRYWALL, PARA AMBIENTES COMERCIAIS, INCLUSIVE ESTRUTURA DE FIXAÇÃO</t>
  </si>
  <si>
    <t>FORRO DE FIBRA MINERAL EM PLACAS DE 625 X 625 MM, E = 15 MM, BORDA RETA, COM PINTURA ANTIMOFO, APOIADO EM PERFIL DE ACO GALVANIZADO COM 24 MM DE BASE - INSTALADO</t>
  </si>
  <si>
    <t>FORRO DE FIBRA MINERAL EM PLACAS DE 1250 X 625 MM, E = 15 MM, BORDA RETA, COM PINTURA ANTIMOFO, APOIADO EM PERFIL DE ACO GALVANIZADO COM 24 MM DE BASE - INSTALADO</t>
  </si>
  <si>
    <t>ALÇAPÃO EM FORRO DE GESSO, INCLUINDO ABERTURA DO FORRO</t>
  </si>
  <si>
    <t>RECOMPOSIÇÃO DE RASGO EM CONTRAPISO OU PAREDE MENOR QUE 40MM</t>
  </si>
  <si>
    <t>RECOMPOSIÇÃO DE RASGO EM CONTRAPISO OU PAREDE MENOR QUE 75MM</t>
  </si>
  <si>
    <t>PINTURA INTERNA OU EXTERNA COM TINTA ACRÍLICA PREMIUM DUAS DEMÃO NA COR BRANCO GELO REF. 164 DA SUVINIL OU EQUIVALENTE</t>
  </si>
  <si>
    <t>PINTURA EXTERNA ACRÍLICA PREMIUM SUPERLAVÁVEL ACETINADO DUAS DEMÃOS</t>
  </si>
  <si>
    <t>VIGA METÁLICA EM PERFIL LAMINADO OU SOLDADO EM AÇO ESTRUTURAL, COM CONEXÕES PARAFUSADAS, INCLUSOS MÃO DE OBRA, TRANSPORTE E IÇAMENTO UTILIZANDO GUINDASTE - FORNECIMENTO E INSTALAÇÃO. AF_01/2020_PSA</t>
  </si>
  <si>
    <t>MONTAGEM E DESMONTAGEM DE ANDAIME MODULAR FACHADEIRO, COM PISO METÁLICO, PARA EDIFÍCIOS COM MULTIPLOS PAVIMENTOS (EXCLUSIVE ANDAIME E LIMPEZA). AF_03/2024</t>
  </si>
  <si>
    <t>MONTAGEM E DESMONTAGEM DE ANDAIME TUBULAR TIPO "TORRE" (EXCLUSIVE ANDAIME E LIMPEZA). AF_03/2024</t>
  </si>
  <si>
    <t>CHAPISCO APLICADO EM ALVENARIA (COM PRESENÇA DE VÃOS) E ESTRUTURAS DE CONCRETO DE FACHADA, COM COLHER DE PEDREIRO.  ARGAMASSA TRAÇO 1:3 COM PREPARO EM BETONEIRA 400L. AF_10/2022</t>
  </si>
  <si>
    <t>EMBOÇO OU MASSA ÚNICA EM ARGAMASSA TRAÇO 1:2:8, PREPARO MECÂNICO COM BETONEIRA 400 L, APLICADA MANUALMENTE EM PANOS DE FACHADA COM PRESENÇA DE VÃOS, ESPESSURA DE 25 MM. AF_08/2022</t>
  </si>
  <si>
    <t>RODAPÉ EM GRANITO, ALTURA 10 CM. AF_09/2020</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</si>
  <si>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</si>
  <si>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 RESISTENTE A UMIDADE, COM DUAS FACES SIMPLES E ESTRUTURA METÁLICA COM GUIAS SIMPLES, COM VÃOS AF_06/2017_PS</t>
  </si>
  <si>
    <t>PAREDE COM PLACAS DE GESSO ACARTONADO (DRYWALL), PARA USO INTERNO, RESISTENTE AO FOGO, COM DUAS FACES SIMPLES E ESTRUTURA METÁLICA COM GUIAS SIMPLES, COM VÃOS AF_06/2017_PS</t>
  </si>
  <si>
    <t>LAJE PRÉ-MOLDADA UNIDIRECIONAL, BIAPOIADA, PARA FORRO, ENCHIMENTO EM CERÂMICA, VIGOTA CONVENCIONAL, ALTURA TOTAL DA LAJE (ENCHIMENTO+CAPA) = (8+3). AF_11/2020_PA</t>
  </si>
  <si>
    <t>PISO ELEVADO COM ESTRUTURA EM AÇO, COMPOSTO POR PEDESTAIS E LONGARINAS. AF_09/2020</t>
  </si>
  <si>
    <t>EXECUÇÃO DE BASE EM CONCRETO NÃO ARMADO COM 5 CM DE ESPESSURA PARA ÁREA DE CASA DE MÁQUINAS OU CONDENSADORAS</t>
  </si>
  <si>
    <t>BASE EM CONCRETO ARMADO (H=12 CM) PARA EQUIPAMENTO</t>
  </si>
  <si>
    <t>REVESTIMENTO CERÂMICO PARA PAREDES INTERNAS COM PLACAS TIPO ESMALTADA EXTRA  DE DIMENSÕES 33X45 CM APLICADAS NA ALTURA INTEIRA DAS PAREDES. AF_02/2023_PE</t>
  </si>
  <si>
    <t>ISOLAMENTO ACÚSTICO EM PAREDES E TETOS COM ESPUMA ACÚSTICA INCOMBUSTÍVEL. REF. SONEX SKIN OU EQUIVALENTE</t>
  </si>
  <si>
    <t>PORTA CORTA-FOGO 90X210X4CM - FORNECIMENTO E INSTALAÇÃO. AF_12/2019</t>
  </si>
  <si>
    <t>PORTA EM ALUMÍNIO DE ABRIR TIPO VENEZIANA COM GUARNIÇÃO, FIXAÇÃO COM PARAFUSOS - FORNECIMENTO E INSTALAÇÃO. AF_12/2019</t>
  </si>
  <si>
    <t>ESCADA TIPO MARINHEIRO EM TUBO ACO GALVANIZADO 1 1/2", COM GUARDA-CORPO, PARA ALTURAS MAIORES QUE 3 M, FIXADA COM CHUMBADOR MECÂNICO. AF_11/2020</t>
  </si>
  <si>
    <t>TELHAMENTO COM TELHA ESTRUTURAL DE FIBROCIMENTO E= 8 MM, COM ATÉ 2 ÁGUAS, INCLUSO IÇAMENTO. AF_07/2019_PS</t>
  </si>
  <si>
    <t>TELHAMENTO COM TELHA ONDULADA DE FIBROCIMENTO E = 6 MM, COM RECOBRIMENTO LATERAL DE 1 1/4 DE ONDA PARA TELHADO COM INCLINAÇÃO MÁXIMA DE 10°, COM ATÉ 2 ÁGUAS, INCLUSO IÇAMENTO. AF_07/2019</t>
  </si>
  <si>
    <t>TELHAMENTO COM TELHA METÁLICA TERMOACÚSTICA E = 30 MM, COM ATÉ 2 ÁGUAS, INCLUSO IÇAMENTO.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</si>
  <si>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</si>
  <si>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</si>
  <si>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</si>
  <si>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RUFO EM CHAPA DE AÇO GALVANIZADO NÚMERO 24, CORTE DE 25 CM, INCLUSO TRANSPORTE VERTICAL. AF_07/2019</t>
  </si>
  <si>
    <t>RUFO EXTERNO/INTERNO EM CHAPA DE AÇO GALVANIZADO NÚMERO 26, CORTE DE 33 CM, INCLUSO IÇAMENTO. AF_07/2019</t>
  </si>
  <si>
    <t>SUPORTE MÃO FRANCESA EM AÇO, ABAS IGUAIS 30 CM, CAPACIDADE MINIMA 60 KG, BRANCO - FORNECIMENTO E INSTALAÇÃO. AF_01/2020</t>
  </si>
  <si>
    <t>SUPORTE MÃO FRANCESA EM ACO, ABAS IGUAIS 40 CM, CAPACIDADE MINIMA 70 KG, BRANCO - FORNECIMENTO E INSTALAÇÃO. AF_01/2020</t>
  </si>
  <si>
    <t>GRADE PARA CONDENSADOR EM BARRA DE FERRO CHATO BARRA DE ACO CHATO, RETANGULAR, 25,4 MM X 4,76 MM (L X E), 1,73 KG/M, CANTONEIRA ACO ABAS IGUAIS (QUALQUER BITOLA), ESPESSURA ENTRE 1/8" E 1/4", FERRAGENS E FECHADURA E PINTURA EM ESMALTE SINTÉTICO COM 2 DEMÃOS</t>
  </si>
  <si>
    <t>GRADE PARA CONDENSADOR EM CANTONEIRA 1"X1"X1.1/4" E TELA DE ARAME ONDULADA FIO 2,77MM EM MALHA 5X5 CM, INCLUSO FIXAÇÃO, FERRAGENS E FECHADURA E PINTURA EM ESMALTE SINTÉTICO COM 2 DEMÃOS</t>
  </si>
  <si>
    <t>IÇAMENTO ATRAVÉS DE GUINDASTE HIDRÁULICO AUTOPROPELIDO COM LANÇA TELESCÓPICA DE 40 M E CAPACIDADE DE 60T DE 1 EQUIPAMENTO</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</si>
  <si>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</si>
  <si>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</si>
  <si>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</si>
  <si>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</si>
  <si>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</si>
  <si>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</si>
  <si>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TRATAMENTO DE JUNTA DE DILATAÇÃO COM MANTA ASFÁLTICA ADERIDA COM MAÇARICO. AF_09/2023</t>
  </si>
  <si>
    <t>TRATAMENTO DE RALO OU PONTO EMERGENTE COM ARGAMASSA POLIMÉRICA / MEMBRANA ACRÍLICA REFORÇADO COM TELA DE POLIÉSTER (MAV). AF_09/2023</t>
  </si>
  <si>
    <t>REMOÇÃO DE EQUIPAMENTOS DE AR CONDICIONADO (EVAPORADOR E CONDENSADOR) ATÉ 60.000 BTU/H INCLUINDO CIRCUITO ELÉTRICO E TUBULAÇÃO DE COBRE</t>
  </si>
  <si>
    <t>REMOÇÃO DE EQUIPAMENTOS DE AR CONDICIONADO ATÉ 30 TR´S INCLUINDO CIRCUITO ELÉTRICO E TUBULAÇÃO DE COBRE</t>
  </si>
  <si>
    <t>REMOÇÃO DE DUTOS DE AR CONDICIONADO INCLUINDO SUPORTES</t>
  </si>
  <si>
    <t>RETIRADA DE ENTULHO ENSACADO EM CAÇAMBA</t>
  </si>
  <si>
    <t>REMOÇÃO DE FORROS EM REAPROVEITAMENTO</t>
  </si>
  <si>
    <t>REMOÇÃO DE LUMINARIAS SEM REAPROVEITAMENTO</t>
  </si>
  <si>
    <t>REMANEJAMENTO DE FORRO MINERAL</t>
  </si>
  <si>
    <t>REMANEJAMENTO DE PEÇAS ELÉTRICAS  -  LUMINÁRIAS, TOMADAS E OUTROS</t>
  </si>
  <si>
    <t>REMANEJAMENTO DE ATM</t>
  </si>
  <si>
    <t>REMANEJAMENTO DE MOBILIÁRIO</t>
  </si>
  <si>
    <t>REMANEJAMENTO DE PISO ELEVADO</t>
  </si>
  <si>
    <t>REMANEJAMENTO DE PORTA DE MADEIRA</t>
  </si>
  <si>
    <t>REMANEJAMENTO DE PSDM /  ECLUSA (INCLUSA A ADEQUAÇÃO DO CIRCUITO ELÉTRICO</t>
  </si>
  <si>
    <t>REMANEJAMENTO DE PONTO LÓGICO</t>
  </si>
  <si>
    <t>APLICAÇÃO MANUAL DE MASSA ACRÍLICA EM PANOS DE FACHADA COM PRESENÇA DE VÃOS, DE EDIFÍCIOS DE MÚLTIPLOS PAVIMENTOS, UMA DEMÃO. AF_03/2024</t>
  </si>
  <si>
    <t>EMASSAMENTO COM MASSA LÁTEX, APLICAÇÃO EM PAREDE, DUAS DEMÃOS, LIXAMENTO MANUAL. AF_04/2023</t>
  </si>
  <si>
    <t>EMASSAMENTO COM MASSA LÁTEX, APLICAÇÃO EM TETO, DUAS DEMÃOS, LIXAMENTO MANUAL. AF_04/2023</t>
  </si>
  <si>
    <t>FUNDO SELADOR ACRÍLICO, APLICAÇÃO MANUAL EM PAREDE, UMA DEMÃO. AF_04/2023</t>
  </si>
  <si>
    <t>FUNDO SELADOR ACRÍLICO, APLICAÇÃO MANUAL EM TETO, UMA DEMÃO. AF_04/2023</t>
  </si>
  <si>
    <t>TEXTURA ACRÍLICA, APLICAÇÃO MANUAL EM PAREDE, UMA DEMÃO. AF_04/2023</t>
  </si>
  <si>
    <t>PINTURA COM TINTA EPOXÍDICA DE ACABAMENTO APLICADA A ROLO OU PINCEL SOBRE PERFIL METÁLICO EXECUTADO EM FÁBRICA (02 DEMÃOS). AF_01/2020</t>
  </si>
  <si>
    <t>PINTURA DE PISO COM TINTA ACRÍLICA, APLICAÇÃO MANUAL, 2 DEMÃOS, INCLUSO FUNDO PREPARADOR. AF_05/2021</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</si>
  <si>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</si>
  <si>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</si>
  <si>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ENGENHEIRO MECÂNICO</t>
  </si>
  <si>
    <t>MONTADOR ELETROMECÃNICO</t>
  </si>
  <si>
    <t>AUXILIAR DE MECÂNICO COM ENCARGOS COMPLEMENTARES</t>
  </si>
  <si>
    <t>ESPECIFICAÇÕES GENÉRICAS DOS EQUIPAMENTOS MSP</t>
  </si>
  <si>
    <t>FORNECIMENTO E INSTALAÇÃO DE AR CONDICIONADO SPLIT ON/OFF, HI-WALL (PAREDE), 9000 BTUS/H, CICLO FRIO, CLASSIFICAÇÃO A OU B INMETRO - FORNECIMENTO E INSTALAÇÃO COM SUPORTE PARA EVAPORADORA E CONDENSADORA. 
NÃO INCLUSOS: TUBULAÇÃO, DRENO E CIRCUITOS ELÉTRICOS</t>
  </si>
  <si>
    <t>FORNECIMENTO E INSTALAÇÃO DE AR CONDICIONADO SPLIT ON/OFF, HI-WALL (PAREDE), 12000 BTUS/H, CICLO FRIO, CLASSIFICAÇÃO A OU B INMETRO - FORNECIMENTO E INSTALAÇÃO COM SUPORTE PARA EVAPORADORA E CONDENSADORA. 
NÃO INCLUSOS: TUBULAÇÃO, DRENO E CIRCUITOS ELÉTRICOS</t>
  </si>
  <si>
    <t>FORNECIMENTO E INSTALAÇÃO DE AR CONDICIONADO SPLIT ON/OFF, HI-WALL (PAREDE), 18000 BTUS/H, CICLO FRIO, CLASSIFICAÇÃO A OU B INMETRO - FORNECIMENTO E INSTALAÇÃO COM SUPORTE PARA EVAPORADORA E CONDENSADORA. 
NÃO INCLUSOS: TUBULAÇÃO, DRENO E CIRCUITOS ELÉTRICOS</t>
  </si>
  <si>
    <t>FORNECIMENTO E INSTALAÇÃO DE AR CONDICIONADO SPLIT ON/OFF, HI-WALL (PAREDE), 24000 BTUS/H, CICLO FRIO, CLASSIFICAÇÃO A OU B INMETRO - FORNECIMENTO E INSTALAÇÃO COM SUPORTE PARA EVAPORADORA E CONDENSADORA. 
NÃO INCLUSOS: TUBULAÇÃO, DRENO E CIRCUITOS ELÉTRICOS</t>
  </si>
  <si>
    <t>FORNECIMENTO E INSTALAÇÃO DE AR CONDICIONADO SPLIT ON/OFF, PISO TETO, 36000 BTUS/H, CICLO FRIO, CLASSIFICAÇÃO A OU B INMETRO - FORNECIMENTO E INSTALAÇÃO COM SUPORTE PARA EVAPORADORA E CONDENSADORA. 
NÃO INCLUSOS: TUBULAÇÃO, DRENO E CIRCUITOS ELÉTRICOS</t>
  </si>
  <si>
    <t>FORNECIMENTO E INSTALAÇÃO DE AR CONDICIONADO SPLIT ON/OFF, PISO TETO, 48000 BTUS/H, CICLO FRIO, CLASSIFICAÇÃO A OU B INMETRO - FORNECIMENTO E INSTALAÇÃO COM SUPORTE PARA EVAPORADORA E CONDENSADORA. 
NÃO INCLUSOS: TUBULAÇÃO, DRENO E CIRCUITOS ELÉTRICOS</t>
  </si>
  <si>
    <t>FORNECIMENTO E INSTALAÇÃO DE AR CONDICIONADO SPLIT ON/OFF, PISO TETO, 60000 BTUS/H, CICLO FRIO, CLASSIFICAÇÃO A OU B INMETRO - FORNECIMENTO E INSTALAÇÃO COM SUPORTE PARA EVAPORADORA E CONDENSADORA. 
NÃO INCLUSOS: TUBULAÇÃO, DRENO E CIRCUITOS ELÉTRICOS</t>
  </si>
  <si>
    <t>FORNECIMENTO E INSTALAÇÃO DE AR CONDICIONADO SPLIT ON/OFF, CASSETE, 18000 BTUS/H, CICLO FRIO, CLASSIFICAÇÃO A OU B INMETRO - FORNECIMENTO E INSTALAÇÃO COM SUPORTE PARA EVAPORADORA E CONDENSADORA. 
NÃO INCLUSOS: TUBULAÇÃO, DRENO E CIRCUITOS ELÉTRICOS</t>
  </si>
  <si>
    <t>FORNECIMENTO E INSTALAÇÃO DE AR CONDICIONADO SPLIT ON/OFF, CASSETE, 24000 BTUS/H, CICLO FRIO, CLASSIFICAÇÃO A OU B INMETRO - FORNECIMENTO E INSTALAÇÃO COM SUPORTE PARA EVAPORADORA E CONDENSADORA. 
NÃO INCLUSOS: TUBULAÇÃO, DRENO E CIRCUITOS ELÉTRICOS</t>
  </si>
  <si>
    <t>FORNECIMENTO E INSTALAÇÃO DE AR CONDICIONADO SPLIT ON/OFF, CASSETE, 36000 BTUS/H, CICLO FRIO, CLASSIFICAÇÃO A OU B INMETRO - FORNECIMENTO E INSTALAÇÃO COM SUPORTE PARA EVAPORADORA E CONDENSADORA. 
NÃO INCLUSOS: TUBULAÇÃO, DRENO E CIRCUITOS ELÉTRICOS</t>
  </si>
  <si>
    <t>FORNECIMENTO E INSTALAÇÃO DE AR CONDICIONADO SPLIT ON/OFF, CASSETE, 48000 BTUS/H, CICLO FRIO, CLASSIFICAÇÃO A OU B INMETRO - FORNECIMENTO E INSTALAÇÃO COM SUPORTE PARA EVAPORADORA E CONDENSADORA. 
NÃO INCLUSOS: TUBULAÇÃO, DRENO E CIRCUITOS ELÉTRICOS</t>
  </si>
  <si>
    <t>FORNECIMENTO E INSTALAÇÃO DE AR CONDICIONADO SPLIT ON/OFF, CASSETE, 60000 BTUS/H, CICLO FRIO, CLASSIFICAÇÃO A OU B INMETRO - FORNECIMENTO E INSTALAÇÃO COM SUPORTE PARA EVAPORADORA E CONDENSADORA. 
NÃO INCLUSOS: TUBULAÇÃO, DRENO E CIRCUITOS ELÉTRICOS</t>
  </si>
  <si>
    <t>FORNECIMENTO E INSTALAÇÃO DE AR CONDICIONADO SPLIT ON/OFF, HI-WALL (PAREDE), 9000 BTUS/H, CICLO QUENTE/FRIO, CLASSIFICAÇÃO A OU B INMETRO - FORNECIMENTO E INSTALAÇÃO COM SUPORTE PARA EVAPORADORA E CONDENSADORA. 
NÃO INCLUSOS: TUBULAÇÃO, DRENO E CIRCUITOS ELÉTRICOS</t>
  </si>
  <si>
    <t>FORNECIMENTO E INSTALAÇÃO DE AR CONDICIONADO SPLIT ON/OFF, HI-WALL (PAREDE), 12000 BTUS/H, CICLO QUENTE/FRIO, CLASSIFICAÇÃO A OU B INMETRO - FORNECIMENTO E INSTALAÇÃO COM SUPORTE PARA EVAPORADORA E CONDENSADORA. 
NÃO INCLUSOS: TUBULAÇÃO, DRENO E CIRCUITOS ELÉTRICOS</t>
  </si>
  <si>
    <t>FORNECIMENTO E INSTALAÇÃO DE AR CONDICIONADO SPLIT ON/OFF, HI-WALL (PAREDE), 18000 BTUS/H, CICLO QUENTE/FRIO, CLASSIFICAÇÃO A OU B INMETRO - FORNECIMENTO E INSTALAÇÃO COM SUPORTE PARA EVAPORADORA E CONDENSADORA. 
NÃO INCLUSOS: TUBULAÇÃO, DRENO E CIRCUITOS ELÉTRICOS</t>
  </si>
  <si>
    <t>FORNECIMENTO E INSTALAÇÃO DE AR CONDICIONADO SPLIT ON/OFF, HI-WALL (PAREDE), 24000 BTUS/H, CICLO QUENTE/FRIO, CLASSIFICAÇÃO A OU B INMETRO - FORNECIMENTO E INSTALAÇÃO COM SUPORTE PARA EVAPORADORA E CONDENSADORA. 
NÃO INCLUSOS: TUBULAÇÃO, DRENO E CIRCUITOS ELÉTRICOS</t>
  </si>
  <si>
    <t>FORNECIMENTO E INSTALAÇÃO DE AR CONDICIONADO SPLIT ON/OFF, CASSETE, 18000 BTUS/H, CICLO QUENTE/FRIO, CLASSIFICAÇÃO A OU B INMETRO - FORNECIMENTO E INSTALAÇÃO COM SUPORTE PARA EVAPORADORA E CONDENSADORA. 
NÃO INCLUSOS: TUBULAÇÃO, DRENO E CIRCUITOS ELÉTRICOS</t>
  </si>
  <si>
    <t>FORNECIMENTO E INSTALAÇÃO DE AR CONDICIONADO SPLIT ON/OFF, CASSETE, 24000 BTUS/H, CICLO QUENTE/FRIO, CLASSIFICAÇÃO A OU B INMETRO - FORNECIMENTO E INSTALAÇÃO COM SUPORTE PARA EVAPORADORA E CONDENSADORA. 
NÃO INCLUSOS: TUBULAÇÃO, DRENO E CIRCUITOS ELÉTRICOS</t>
  </si>
  <si>
    <t>FORNECIMENTO E INSTALAÇÃO DE AR CONDICIONADO SPLIT ON/OFF, CASSETE, 36000 BTUS/H, CICLO QUENTE/FRIO, CLASSIFICAÇÃO A OU B INMETRO - FORNECIMENTO E INSTALAÇÃO COM SUPORTE PARA EVAPORADORA E CONDENSADORA. 
NÃO INCLUSOS: TUBULAÇÃO, DRENO E CIRCUITOS ELÉTRICOS</t>
  </si>
  <si>
    <t>FORNECIMENTO E INSTALAÇÃO DE AR CONDICIONADO SPLIT ON/OFF, CASSETE, 48000 BTUS/H, CICLO QUENTE/FRIO, CLASSIFICAÇÃO A OU B INMETRO - FORNECIMENTO E INSTALAÇÃO COM SUPORTE PARA EVAPORADORA E CONDENSADORA. 
NÃO INCLUSOS: TUBULAÇÃO, DRENO E CIRCUITOS ELÉTRICOS</t>
  </si>
  <si>
    <t>FORNECIMENTO E INSTALAÇÃO DE AR CONDICIONADO SPLIT ON/OFF, CASSETE, 60000 BTUS/H, CICLO QUENTE/FRIO, CLASSIFICAÇÃO A OU B INMETRO - FORNECIMENTO E INSTALAÇÃO COM SUPORTE PARA EVAPORADORA E CONDENSADORA. 
NÃO INCLUSOS: TUBULAÇÃO, DRENO E CIRCUITOS ELÉTRICOS</t>
  </si>
  <si>
    <t>FORNECIMENTO E INSTALAÇÃO DE AR CONDICIONADO SPLIT INVERTER, HI-WALL (PAREDE), 9000 BTUS/H, CICLO FRIO, CLASSIFICAÇÃO A OU B INMETRO - FORNECIMENTO E INSTALAÇÃO COM SUPORTE PARA EVAPORADORA E CONDENSADORA. 
NÃO INCLUSOS: TUBULAÇÃO, DRENO E CIRCUITOS ELÉTRICOS</t>
  </si>
  <si>
    <t>FORNECIMENTO E INSTALAÇÃO DE AR CONDICIONADO SPLIT INVERTER, HI-WALL (PAREDE), 12000 BTUS/H, CICLO FRIO, CLASSIFICAÇÃO A OU B INMETRO - FORNECIMENTO E INSTALAÇÃO COM SUPORTE PARA EVAPORADORA E CONDENSADORA. 
NÃO INCLUSOS: TUBULAÇÃO, DRENO E CIRCUITOS ELÉTRICOS</t>
  </si>
  <si>
    <t>FORNECIMENTO E INSTALAÇÃO DE AR CONDICIONADO SPLIT INVERTER, HI-WALL (PAREDE), 18000 BTUS/H, CICLO FRIO, CLASSIFICAÇÃO A OU B INMETRO - FORNECIMENTO E INSTALAÇÃO COM SUPORTE PARA EVAPORADORA E CONDENSADORA. 
NÃO INCLUSOS: TUBULAÇÃO, DRENO E CIRCUITOS ELÉTRICOS</t>
  </si>
  <si>
    <t>FORNECIMENTO E INSTALAÇÃO DE AR CONDICIONADO SPLIT INVERTER, HI-WALL (PAREDE), 24000 BTUS/H, CICLO FRIO, CLASSIFICAÇÃO A OU B INMETRO - FORNECIMENTO E INSTALAÇÃO COM SUPORTE PARA EVAPORADORA E CONDENSADORA. 
NÃO INCLUSOS: TUBULAÇÃO, DRENO E CIRCUITOS ELÉTRICOS</t>
  </si>
  <si>
    <t>FORNECIMENTO E INSTALAÇÃO DE AR CONDICIONADO SPLIT INVERTER, PISO TETO, 36000 BTUS/H, CICLO FRIO, CLASSIFICAÇÃO A OU B INMETRO - FORNECIMENTO E INSTALAÇÃO COM SUPORTE PARA EVAPORADORA E CONDENSADORA. 
NÃO INCLUSOS: TUBULAÇÃO, DRENO E CIRCUITOS ELÉTRICOS</t>
  </si>
  <si>
    <t>FORNECIMENTO E INSTALAÇÃO DE AR CONDICIONADO SPLIT INVERTER, PISO TETO, 48000 BTUS/H, CICLO FRIO, CLASSIFICAÇÃO A OU B INMETRO - FORNECIMENTO E INSTALAÇÃO COM SUPORTE PARA EVAPORADORA E CONDENSADORA. 
NÃO INCLUSOS: TUBULAÇÃO, DRENO E CIRCUITOS ELÉTRICOS</t>
  </si>
  <si>
    <t>FORNECIMENTO E INSTALAÇÃO DE AR CONDICIONADO SPLIT INVERTER, PISO TETO, 60000 BTUS/H, CICLO FRIO, CLASSIFICAÇÃO A OU B INMETRO - FORNECIMENTO E INSTALAÇÃO COM SUPORTE PARA EVAPORADORA E CONDENSADORA. 
NÃO INCLUSOS: TUBULAÇÃO, DRENO E CIRCUITOS ELÉTRICOS</t>
  </si>
  <si>
    <t>FORNECIMENTO E INSTALAÇÃO DE AR CONDICIONADO SPLIT INVERTER, PISO TETO, 36000 BTUS/H, CICLO QUENTE/FRIO - FORNECIMENTO E INSTALAÇÃO COM SUPORTE PARA EVAPORADORA E CONDENSADORA. 
NÃO INCLUSOS: TUBULAÇÃO, DRENO E CIRCUITOS ELÉTRICOS</t>
  </si>
  <si>
    <t>FORNECIMENTO E INSTALAÇÃO DE AR CONDICIONADO SPLIT INVERTER, PISO TETO, 48000 BTUS/H, CICLO QUENTE/FRIO - FORNECIMENTO E INSTALAÇÃO COM SUPORTE PARA EVAPORADORA E CONDENSADORA. 
NÃO INCLUSOS: TUBULAÇÃO, DRENO E CIRCUITOS ELÉTRICOS</t>
  </si>
  <si>
    <t>FORNECIMENTO E INSTALAÇÃO DE AR CONDICIONADO SPLIT INVERTER, CASSETE, 24000 BTUS/H, CICLO QUENTE/FRIO, CLASSIFICAÇÃO A OU B INMETRO - FORNECIMENTO E INSTALAÇÃO COM SUPORTE PARA EVAPORADORA E CONDENSADORA. 
NÃO INCLUSOS: TUBULAÇÃO, DRENO E CIRCUITOS ELÉTRICOS</t>
  </si>
  <si>
    <t>FORNECIMENTO E INSTALAÇÃO DE AR CONDICIONADO SPLIT INVERTER, CASSETE, 36000 BTUS/H, CICLO QUENTE/FRIO, CLASSIFICAÇÃO A OU B INMETRO - FORNECIMENTO E INSTALAÇÃO COM SUPORTE PARA EVAPORADORA E CONDENSADORA. 
NÃO INCLUSOS: TUBULAÇÃO, DRENO E CIRCUITOS ELÉTRICOS</t>
  </si>
  <si>
    <t>FORNECIMENTO E INSTALAÇÃO DE AR CONDICIONADO SPLIT INVERTER, CASSETE, 48000 BTUS/H, CICLO QUENTE/FRIO, CLASSIFICAÇÃO A OU B INMETRO - FORNECIMENTO E INSTALAÇÃO COM SUPORTE PARA EVAPORADORA E CONDENSADORA. 
NÃO INCLUSOS: TUBULAÇÃO, DRENO E CIRCUITOS ELÉTRICOS</t>
  </si>
  <si>
    <t>FORNECIMENTO E INSTALAÇÃO DE AR CONDICIONADO SPLIT INVERTER, CASSETE, 60000 BTUS/H, CICLO QUENTE/FRIO, CLASSIFICAÇÃO A OU B INMETRO - FORNECIMENTO E INSTALAÇÃO COM SUPORTE PARA EVAPORADORA E CONDENSADORA. 
NÃO INCLUSOS: TUBULAÇÃO, DRENO E CIRCUITOS ELÉTRICOS</t>
  </si>
  <si>
    <t>FORNECIMENTO E INSTALAÇÃO DE AR CONDICIONADO SPLIT INVERTER, BUILT IN, 18000 BTUS/H, CICLO FRIO - FORNECIMENTO E INSTALAÇÃO COM SUPORTE PARA EVAPORADORA E CONDENSADORA. 
NÃO INCLUSOS: TUBULAÇÃO, DRENO E CIRCUITOS ELÉTRICOS</t>
  </si>
  <si>
    <t>FORNECIMENTO E INSTALAÇÃO DE AR CONDICIONADO SPLIT INVERTER, BUILT IN, 24000 BTUS/H, CICLO FRIO - FORNECIMENTO E INSTALAÇÃO COM SUPORTE PARA EVAPORADORA E CONDENSADORA. 
NÃO INCLUSOS: TUBULAÇÃO, DRENO E CIRCUITOS ELÉTRICOS</t>
  </si>
  <si>
    <t>FORNECIMENTO E INSTALAÇÃO DE AR CONDICIONADO SPLIT INVERTER, BUILT IN, 36000 BTUS/H, CICLO FRIO - FORNECIMENTO E INSTALAÇÃO COM SUPORTE PARA EVAPORADORA E CONDENSADORA. 
NÃO INCLUSOS: TUBULAÇÃO, DRENO E CIRCUITOS ELÉTRICOS</t>
  </si>
  <si>
    <t>FORNECIMENTO E INSTALAÇÃO DE AR CONDICIONADO SPLIT INVERTER, BUILT IN, 48000 BTUS/H, CICLO FRIO - FORNECIMENTO E INSTALAÇÃO COM SUPORTE PARA EVAPORADORA E CONDENSADORA. 
NÃO INCLUSOS: TUBULAÇÃO, DRENO E CIRCUITOS ELÉTRICOS</t>
  </si>
  <si>
    <t>ESPECIFICAÇÕES GENÉRICAS DOS EQUIPAMENTOS SPT</t>
  </si>
  <si>
    <t>FORNECIMENTO E INSTALAÇÃO DE SPLITÃO DE 5 TR FIXO (UNIDADE INTERNA E EXTERNA) COM TRANSPORTE VERTICAL E HORIZONTAL DO EVAPORADOR E CONDENSADOR. VAZÃO DE AR DE 3400M3/H, PRESSÃO ESTÁTICA DISPONÍVEL DE 25MMCA E CONDENSADOR COM VENTILADOR AXIAL.
NÃO INCLUSOS: TUBULAÇÃO, DRENO E CIRCUITOS ELÉTRICOS</t>
  </si>
  <si>
    <t>FORNECIMENTO E INSTALAÇÃO DE SPLITÃO DE 7,5 TR FIXO (UNIDADE INTERNA E EXTERNA) COM TRANSPORTE VERTICAL E HORIZONTAL DO EVAPORADOR E CONDENSADOR. VAZÃO DE AR DE 5100M3/H, PRESSÃO ESTÁTICA DISPONÍVEL DE 25MMCA E CONDENSADOR COM VENTILADOR AXIAL.
NÃO INCLUSOS: TUBULAÇÃO, DRENO E CIRCUITOS ELÉTRICOS</t>
  </si>
  <si>
    <t>FORNECIMENTO E INSTALAÇÃO DE SPLITÃO DE 10 TR FIXO (UNIDADE INTERNA E EXTERNA) COM TRANSPORTE VERTICAL E HORIZONTAL DO EVAPORADOR E CONDENSADOR. VAZÃO DE AR DE 6800M3/H, PRESSÃO ESTÁTICA DISPONÍVEL DE 25MMCA E CONDENSADOR COM VENTILADOR CENTRÍFUGO.
NÃO INCLUSOS: TUBULAÇÃO, DRENO E CIRCUITOS ELÉTRICOS</t>
  </si>
  <si>
    <t>FORNECIMENTO E INSTALAÇÃO DE SPLITÃO DE 15 TR  FIXO (UNIDADE INTERNA E EXTERNA) COM TRANSPORTE VERTICAL E HORIZONTAL DO EVAPORADOR E CONDENSADOR. VAZÃO DE AR DE 10.200M3/H, PRESSÃO ESTÁTICA DISPONÍVEL DE 25MMCA E CONDENSADOR COM VENTILADOR AXIAL.
NÃO INCLUSOS: TUBULAÇÃO, DRENO E CIRCUITOS ELÉTRICOS</t>
  </si>
  <si>
    <t>FORNECIMENTO E INSTALAÇÃO DE SPLITÃO DE 15 TR  FIXO (UNIDADE INTERNA E EXTERNA) COM TRANSPORTE VERTICAL E HORIZONTAL DO EVAPORADOR E CONDENSADOR. VAZÃO DE AR DE 10.200M3/H, PRESSÃO ESTÁTICA DISPONÍVEL DE 25MMCA E CONDENSADOR COM VENTILADOR CENTRÍFUGO.
NÃO INCLUSOS: TUBULAÇÃO, DRENO E CIRCUITOS ELÉTRICOS</t>
  </si>
  <si>
    <t>FORNECIMENTO E INSTALAÇÃO DE SPLITÃO DE 20 TR FIXO (UNIDADE INTERNA E EXTERNA) COM TRANSPORTE VERTICAL E HORIZONTAL DO EVAPORADOR E CONDENSADOR. VAZÃO DE AR DE 13.600M3/H, PRESSÃO ESTÁTICA DISPONÍVEL DE 25MMCA E CONDENSADOR COM VENTILADOR AXIAL.
NÃO INCLUSOS: TUBULAÇÃO, DRENO E CIRCUITOS ELÉTRICOS</t>
  </si>
  <si>
    <t>FORNECIMENTO E INSTALAÇÃO DE SPLITÃO DE 30 TR  FIXO (UNIDADE INTERNA E EXTERNA) COM TRANSPORTE VERTICAL E HORIZONTAL DO EVAPORADOR E CONDENSADOR. VAZÃO DE AR DE 20.400M3/H, PRESSÃO ESTÁTICA DISPONÍVEL DE 25MMCA E CONDENSADOR COM VENTILADOR AXIAL.
NÃO INCLUSOS: TUBULAÇÃO, DRENO E CIRCUITOS ELÉTRICOS</t>
  </si>
  <si>
    <t>FORNECIMENTO E INSTALAÇÃO DE UNIDADE CONDENSADORA DE SPLITÃO DE 5 TR COM VENTILADOR AXIAL,  PROTEÇÃO TIPO GOLD FIN, COM TRANSPORTE VERTICAL E HORIZONTAL.
NÃO INCLUSOS: TUBULAÇÃO, DRENO E CIRCUITOS ELÉTRICOS</t>
  </si>
  <si>
    <t>FORNECIMENTO E INSTALAÇÃO DE UNIDADE CONDENSADORA DE SPLITÃO DE 7,5 TR COM VENTILADOR AXIAL,  PROTEÇÃO TIPO GOLD FIN, COM TRANSPORTE VERTICAL E HORIZONTAL.
NÃO INCLUSOS: TUBULAÇÃO, DRENO E CIRCUITOS ELÉTRICOS</t>
  </si>
  <si>
    <t>FORNECIMENTO E INSTALAÇÃO DE UNIDADE CONDENSADORA DE SPLITÃO DE 10 TR COM VENTILADOR AXIAL,  PROTEÇÃO TIPO GOLD FIN, COM TRANSPORTE VERTICAL E HORIZONTAL.
NÃO INCLUSOS: TUBULAÇÃO, DRENO E CIRCUITOS ELÉTRICOS</t>
  </si>
  <si>
    <t>FORNECIMENTO E INSTALAÇÃO DE UNIDADE CONDENSADORA DE SPLITÃO DE 15 TR COM VENTILADOR AXIAL,  PROTEÇÃO TIPO GOLD FIN, COM TRANSPORTE VERTICAL E HORIZONTAL.
NÃO INCLUSOS: TUBULAÇÃO, DRENO E CIRCUITOS ELÉTRICOS</t>
  </si>
  <si>
    <t>FORNECIMENTO E INSTALAÇÃO DE UNIDADE CONDENSADORA DE SPLITÃO DE 15 TR COM VENTILADOR CENTRÍFUGO,  PROTEÇÃO TIPO GOLD FIN, COM TRANSPORTE VERTICAL E HORIZONTAL.
NÃO INCLUSOS: TUBULAÇÃO, DRENO E CIRCUITOS ELÉTRICOS</t>
  </si>
  <si>
    <t>FORNECIMENTO E INSTALAÇÃO DE UNIDADE CONDENSADORA DE SPLITÃO DE 20 TR COM VENTILADOR AXIAL,  PROTEÇÃO TIPO GOLD FIN, COM TRANSPORTE VERTICAL E HORIZONTAL.
NÃO INCLUSOS: TUBULAÇÃO, DRENO E CIRCUITOS ELÉTRICOS</t>
  </si>
  <si>
    <t>ESPECIFICAÇÕES GENÉRICAS DOS EQUIPAMENTOS SELF CONTAINED</t>
  </si>
  <si>
    <t>FORNECIMENTO E INSTALAÇÃO DE SELF CONTAINED MODULAR DE 10 TR, CONDENSAÇÃO A AR, COM TRANSPORTE VERTICAL E HORIZONTAL.
NÃO INCLUSOS: TUBULAÇÃO, DRENO E CIRCUITOS ELÉTRICOS</t>
  </si>
  <si>
    <t>FORNECIMENTO E INSTALAÇÃO DE SELF CONTAINED MODULAR DE 15 TR, CONDENSAÇÃO A AR, COM TRANSPORTE VERTICAL E HORIZONTAL.
NÃO INCLUSOS: TUBULAÇÃO, DRENO E CIRCUITOS ELÉTRICOS</t>
  </si>
  <si>
    <t>FORNECIMENTO E INSTALAÇÃO DE SELF CONTAINED MODULAR DE 20 TR, CONDENSAÇÃO A AR, COM TRANSPORTE VERTICAL E HORIZONTAL.
NÃO INCLUSOS: TUBULAÇÃO, DRENO E CIRCUITOS ELÉTRICOS</t>
  </si>
  <si>
    <t>FORNECIMENTO E INSTALAÇÃO DE SELF CONTAINED MODULAR DE 10 TR, CONDENSAÇÃO A ÁGUA, COM TRANSPORTE VERTICAL E HORIZONTAL.
NÃO INCLUSOS: TUBULAÇÃO, DRENO E CIRCUITOS ELÉTRICOS</t>
  </si>
  <si>
    <t>FORNECIMENTO E INSTALAÇÃO DE SELF CONTAINED MODULAR DE 15 TR, CONDENSAÇÃO A ÁGUA, COM TRANSPORTE VERTICAL E HORIZONTAL.
NÃO INCLUSOS: TUBULAÇÃO, DRENO E CIRCUITOS ELÉTRICOS</t>
  </si>
  <si>
    <t>FORNECIMENTO E INSTALAÇÃO DE SELF CONTAINED MODULAR DE 20 TR, CONDENSAÇÃO A ÁGUA, COM TRANSPORTE VERTICAL E HORIZONTAL.
NÃO INCLUSOS: TUBULAÇÃO, DRENO E CIRCUITOS ELÉTRICOS</t>
  </si>
  <si>
    <t>ESPECIFICAÇÕES GENÉRICAS DOS FANCOLETES</t>
  </si>
  <si>
    <t>FORNECIMENTO E INSTALAÇÃO DE FANCOLETE HIDRÔNICO HI-WALL, CAPACIDADE DE 9.000 BTU/H. INCLUI SENSOR, PLACA ELETRÔNICADE COMANDO E CONTROLE REMOTO
NÃO INCLUSOS: TUBULAÇÃO, DRENO E CIRCUITOS ELÉTRICOS</t>
  </si>
  <si>
    <t>FORNECIMENTO E INSTALAÇÃO DE FANCOLETE HIDRÔNICO HI-WALL, CAPACIDADE DE 12.000 BTU/H. INCLUI SENSOR, PLACA ELETRÔNICADE COMANDO E CONTROLE REMOTO
NÃO INCLUSOS: TUBULAÇÃO, DRENO E CIRCUITOS ELÉTRICOS</t>
  </si>
  <si>
    <t>FORNECIMENTO E INSTALAÇÃO DE FANCOLETE HIDRÔNICO HI-WALL, CAPACIDADE DE 18.000 BTU/H. INCLUI SENSOR, PLACA ELETRÔNICADE COMANDO E CONTROLE REMOTO
NÃO INCLUSOS: TUBULAÇÃO, DRENO E CIRCUITOS ELÉTRICOS</t>
  </si>
  <si>
    <t>FORNECIMENTO E INSTALAÇÃO DE FANCOLETE HIDRÔNICO HI-WALL, CAPACIDADE DE 24.000 BTU/H. INCLUI SENSOR, PLACA ELETRÔNICADE COMANDO E CONTROLE REMOTO
NÃO INCLUSOS: TUBULAÇÃO, DRENO E CIRCUITOS ELÉTRICOS</t>
  </si>
  <si>
    <t>FORNECIMENTO E INSTALAÇÃO DE FANCOLETE HIDRÔNICO PISO TETO, CAPACIDADE DE 18.000 BTU/H. INCLUI SENSOR, PLACA ELETRÔNICADE COMANDO E CONTROLE REMOTO
NÃO INCLUSOS: TUBULAÇÃO, DRENO E CIRCUITOS ELÉTRICOS</t>
  </si>
  <si>
    <t>FORNECIMENTO E INSTALAÇÃO DE FANCOLETE HIDRÔNICO PISO TETO, CAPACIDADE DE 24.000 BTU/H. INCLUI SENSOR, PLACA ELETRÔNICADE COMANDO E CONTROLE REMOTO
NÃO INCLUSOS: TUBULAÇÃO, DRENO E CIRCUITOS ELÉTRICOS</t>
  </si>
  <si>
    <t>FORNECIMENTO E INSTALAÇÃO DE FANCOLETE HIDRÔNICO PISO TETO, CAPACIDADE DE 36.000 BTU/H. INCLUI SENSOR, PLACA ELETRÔNICADE COMANDO E CONTROLE REMOTO
NÃO INCLUSOS: TUBULAÇÃO, DRENO E CIRCUITOS ELÉTRICOS</t>
  </si>
  <si>
    <t>FORNECIMENTO E INSTALAÇÃO DE FANCOLETE HIDRÔNICO PISO TETO, CAPACIDADE DE 48.000 BTU/H. INCLUI SENSOR, PLACA ELETRÔNICADE COMANDO E CONTROLE REMOTO
NÃO INCLUSOS: TUBULAÇÃO, DRENO E CIRCUITOS ELÉTRICOS</t>
  </si>
  <si>
    <t>FORNECIMENTO E INSTALAÇÃO DE FANCOLETE HIDRÔNICO PISO TETO, CAPACIDADE DE 60.000 BTU/H. INCLUI SENSOR, PLACA ELETRÔNICADE COMANDO E CONTROLE REMOTO
NÃO INCLUSOS: TUBULAÇÃO, DRENO E CIRCUITOS ELÉTRICOS</t>
  </si>
  <si>
    <t>FORNECIMENTO E INSTALAÇÃO DE FANCOLETE HIDRÔNICO CASSETE, CAPACIDADE DE 18.000 BTU/H. INCLUI SENSOR, PLACA ELETRÔNICADE COMANDO E CONTROLE REMOTO
NÃO INCLUSOS: TUBULAÇÃO, DRENO E CIRCUITOS ELÉTRICOS</t>
  </si>
  <si>
    <t>FORNECIMENTO E INSTALAÇÃO DE FANCOLETE HIDRÔNICO CASSETE, CAPACIDADE DE 24.000 BTU/H. INCLUI SENSOR, PLACA ELETRÔNICADE COMANDO E CONTROLE REMOTO
NÃO INCLUSOS: TUBULAÇÃO, DRENO E CIRCUITOS ELÉTRICOS</t>
  </si>
  <si>
    <t>FORNECIMENTO E INSTALAÇÃO DE FANCOLETE HIDRÔNICO CASSETE, CAPACIDADE DE 36.000 BTU/H. INCLUI SENSOR, PLACA ELETRÔNICADE COMANDO E CONTROLE REMOTO
NÃO INCLUSOS: TUBULAÇÃO, DRENO E CIRCUITOS ELÉTRICOS</t>
  </si>
  <si>
    <t>FORNECIMENTO E INSTALAÇÃO DE FANCOLETE HIDRÔNICO CASSETE, CAPACIDADE DE 48.000 BTU/H. INCLUI SENSOR, PLACA ELETRÔNICADE COMANDO E CONTROLE REMOTO
NÃO INCLUSOS: TUBULAÇÃO, DRENO E CIRCUITOS ELÉTRICOS</t>
  </si>
  <si>
    <t>FORNECIMENTO E INSTALAÇÃO DE FANCOLETE HIDRÔNICO BUILT IN, CAPACIDADE DE 18.000 BTU/H. INCLUI SENSOR, PLACA ELETRÔNICADE COMANDO E CONTROLE REMOTO
NÃO INCLUSOS: TUBULAÇÃO, DRENO E CIRCUITOS ELÉTRICOS</t>
  </si>
  <si>
    <t>FORNECIMENTO E INSTALAÇÃO DE FANCOLETE HIDRÔNICO BUILT IN, CAPACIDADE DE 24.000 BTU/H. INCLUI SENSOR, PLACA ELETRÔNICADE COMANDO E CONTROLE REMOTO
NÃO INCLUSOS: TUBULAÇÃO, DRENO E CIRCUITOS ELÉTRICOS</t>
  </si>
  <si>
    <t>FORNECIMENTO E INSTALAÇÃO DE FANCOLETE HIDRÔNICO BUILT IN, CAPACIDADE DE 36.000 BTU/H. INCLUI SENSOR, PLACA ELETRÔNICADE COMANDO E CONTROLE REMOTO
NÃO INCLUSOS: TUBULAÇÃO, DRENO E CIRCUITOS ELÉTRICOS</t>
  </si>
  <si>
    <t>FORNECIMENTO E INSTALAÇÃO DE FANCOLETE HIDRÔNICO BUILT IN, CAPACIDADE DE 48.000 BTU/H. INCLUI SENSOR, PLACA ELETRÔNICADE COMANDO E CONTROLE REMOTO
NÃO INCLUSOS: TUBULAÇÃO, DRENO E CIRCUITOS ELÉTRICOS</t>
  </si>
  <si>
    <t>FORNECIMENTO E INSTALAÇÃO DE FANCOLETE HIDRÔNICO BUILT IN, CAPACIDADE DE 60.000 BTU/H. INCLUI SENSOR, PLACA ELETRÔNICADE COMANDO E CONTROLE REMOTO
NÃO INCLUSOS: TUBULAÇÃO, DRENO E CIRCUITOS ELÉTRICOS</t>
  </si>
  <si>
    <t>ESPECIFICAÇÕES GENÉRICAS DOS EQUIPAMENTOS VRF</t>
  </si>
  <si>
    <t>FORNECIMENTO E INSTALAÇÃO DE EVAPORADORA DE SISTEMA VRF/VRV, HI-WALL, COM RECEPTOR E CONTROLE REMOTO SEM FIO, CAPACIDADE NOMINAL 1,0 HP (2,8 kW), COM SUPORTE PARA EVAPORADORA. 
NÃO INCLUSOS: TUBULAÇÃO, DRENO E CIRCUITOS ELÉTRICOS</t>
  </si>
  <si>
    <t>FORNECIMENTO E INSTALAÇÃO DE EVAPORADORA DE SISTEMA VRF/VRV, HI-WALL, COM RECEPTOR E CONTROLE REMOTO SEM FIO, CAPACIDADE NOMINAL 1,5 HP (4,0 kW), COM SUPORTE PARA EVAPORADORA. 
NÃO INCLUSOS: TUBULAÇÃO, DRENO E CIRCUITOS ELÉTRICOS</t>
  </si>
  <si>
    <t>FORNECIMENTO E INSTALAÇÃO DE EVAPORADORA DE SISTEMA VRF/VRV, HI-WALL, COM RECEPTOR E CONTROLE REMOTO SEM FIO, CAPACIDADE NOMINAL 2,0 HP (5,6 kW), COM SUPORTE PARA EVAPORADORA. 
NÃO INCLUSOS: TUBULAÇÃO, DRENO E CIRCUITOS ELÉTRICOS</t>
  </si>
  <si>
    <t>FORNECIMENTO E INSTALAÇÃO DE EVAPORADORA DE SISTEMA VRF/VRV, HI-WALL, COM RECEPTOR E CONTROLE REMOTO SEM FIO, CAPACIDADE NOMINAL 2,5 HP (7,1 kW), COM SUPORTE PARA EVAPORADORA. 
NÃO INCLUSOS: TUBULAÇÃO, DRENO E CIRCUITOS ELÉTRICOS</t>
  </si>
  <si>
    <t>FORNECIMENTO E INSTALAÇÃO DE EVAPORADORA DE SISTEMA VRF/VRV, TETO, COM RECEPTOR E CONTROLE REMOTO SEM FIO, CAPACIDADE NOMINAL 2,0 HP (5,6 kW), COM SUPORTE PARA EVAPORADORA. 
NÃO INCLUSOS: TUBULAÇÃO, DRENO E CIRCUITOS ELÉTRICOS</t>
  </si>
  <si>
    <t>FORNECIMENTO E INSTALAÇÃO DE EVAPORADORA DE SISTEMA VRF/VRV, TETO, COM RECEPTOR E CONTROLE REMOTO SEM FIO, CAPACIDADE NOMINAL 2,5 HP (7,1 kW), COM SUPORTE PARA EVAPORADORA. 
NÃO INCLUSOS: TUBULAÇÃO, DRENO E CIRCUITOS ELÉTRICOS</t>
  </si>
  <si>
    <t>FORNECIMENTO E INSTALAÇÃO DE EVAPORADORA DE SISTEMA VRF/VRV, TETO, COM RECEPTOR E CONTROLE REMOTO SEM FIO, CAPACIDADE NOMINAL 3,0 HP (8,4 kW), COM SUPORTE PARA EVAPORADORA. 
NÃO INCLUSOS: TUBULAÇÃO, DRENO E CIRCUITOS ELÉTRICOS</t>
  </si>
  <si>
    <t>FORNECIMENTO E INSTALAÇÃO DE EVAPORADORA DE SISTEMA VRF/VRV, TETO, COM RECEPTOR E CONTROLE REMOTO SEM FIO, CAPACIDADE NOMINAL 4,0 HP (11,2 kW), COM SUPORTE PARA EVAPORADORA. 
NÃO INCLUSOS: TUBULAÇÃO, DRENO E CIRCUITOS ELÉTRICOS</t>
  </si>
  <si>
    <t>FORNECIMENTO E INSTALAÇÃO DE EVAPORADORA DE SISTEMA VRF/VRV, CASSETE, COM RECEPTOR E CONTROLE REMOTO SEM FIO, CAPACIDADE NOMINAL 2,0 HP (5,6 kW), COM SUPORTE PARA EVAPORADORA. 
NÃO INCLUSOS: TUBULAÇÃO, DRENO E CIRCUITOS ELÉTRICOS</t>
  </si>
  <si>
    <t>FORNECIMENTO E INSTALAÇÃO DE EVAPORADORA DE SISTEMA VRF/VRV, CASSETE, COM RECEPTOR E CONTROLE REMOTO SEM FIO, CAPACIDADE NOMINAL 2,5 HP (7,1 kW), COM SUPORTE PARA EVAPORADORA. 
NÃO INCLUSOS: TUBULAÇÃO, DRENO E CIRCUITOS ELÉTRICOS</t>
  </si>
  <si>
    <t>FORNECIMENTO E INSTALAÇÃO DE EVAPORADORA DE SISTEMA VRF/VRV, CASSETE, COM RECEPTOR E CONTROLE REMOTO SEM FIO, CAPACIDADE NOMINAL 3,0 HP (8,4 kW), COM SUPORTE PARA EVAPORADORA. 
NÃO INCLUSOS: TUBULAÇÃO, DRENO E CIRCUITOS ELÉTRICOS</t>
  </si>
  <si>
    <t>FORNECIMENTO E INSTALAÇÃO DE EVAPORADORA DE SISTEMA VRF/VRV, CASSETE, COM RECEPTOR E CONTROLE REMOTO SEM FIO, CAPACIDADE NOMINAL 4,0 HP (11,2 kW), COM SUPORTE PARA EVAPORADORA. 
NÃO INCLUSOS: TUBULAÇÃO, DRENO E CIRCUITOS ELÉTRICOS</t>
  </si>
  <si>
    <t>FORNECIMENTO E INSTALAÇÃO DE EVAPORADORA DE SISTEMA VRF/VRV, CASSETE, COM RECEPTOR E CONTROLE REMOTO SEM FIO, CAPACIDADE NOMINAL 5,0 HP (14,2 kW), COM SUPORTE PARA EVAPORADORA. 
NÃO INCLUSOS: TUBULAÇÃO, DRENO E CIRCUITOS ELÉTRICOS</t>
  </si>
  <si>
    <t>FORNECIMENTO E INSTALAÇÃO UNIDADE CONDENSADORA DE SISTEMA VRF/VRV, DESCARGA VERTICAL, CICLO FRIO,  CAPACIDADE NOMINAL 10,0 HP (28,0 kW), COM TRANSPORTE VERTICAL E HORIZONTAL.
NÃO INCLUSOS: TUBULAÇÃO, DRENO E CIRCUITOS ELÉTRICOS</t>
  </si>
  <si>
    <t>FORNECIMENTO E INSTALAÇÃO UNIDADE CONDENSADORA DE SISTEMA VRF/VRV, DESCARGA VERTICAL, CICLO FRIO,  CAPACIDADE NOMINAL 12 HP (33,5 kW), COM TRANSPORTE VERTICAL E HORIZONTAL.
NÃO INCLUSOS: TUBULAÇÃO, DRENO E CIRCUITOS ELÉTRICOS</t>
  </si>
  <si>
    <t>FORNECIMENTO E INSTALAÇÃO UNIDADE CONDENSADORA DE SISTEMA VRF/VRV, DESCARGA VERTICAL, CICLO FRIO,  CAPACIDADE NOMINAL 18,0 HP (49,0 kW), COM TRANSPORTE VERTICAL E HORIZONTAL.
NÃO INCLUSOS: TUBULAÇÃO, DRENO E CIRCUITOS ELÉTRICOS</t>
  </si>
  <si>
    <t>FORNECIMENTO E INSTALAÇÃO UNIDADE CONDENSADORA DE SISTEMA VRF/VRV, DESCARGA VERTICAL, CICLO FRIO,  CAPACIDADE NOMINAL 20 HP (56,0 kW), COM TRANSPORTE VERTICAL E HORIZONTAL.
NÃO INCLUSOS: TUBULAÇÃO, DRENO E CIRCUITOS ELÉTRICOS</t>
  </si>
  <si>
    <t>FORNECIMENTO E INSTALAÇÃO UNIDADE CONDENSADORA DE SISTEMA VRF/VRV, DESCARGA VERTICAL, CICLO QUENTE/FRIO,  CAPACIDADE NOMINAL 10,0 HP (28,0 kW), COM TRANSPORTE VERTICAL E HORIZONTAL.
NÃO INCLUSOS: TUBULAÇÃO, DRENO E CIRCUITOS ELÉTRICOS</t>
  </si>
  <si>
    <t>FORNECIMENTO E INSTALAÇÃO UNIDADE CONDENSADORA DE SISTEMA VRF/VRV, DESCARGA VERTICAL, CICLO QUENTE/FRIO,  CAPACIDADE NOMINAL 12 HP (33,5 kW), COM TRANSPORTE VERTICAL E HORIZONTAL.
NÃO INCLUSOS: TUBULAÇÃO, DRENO E CIRCUITOS ELÉTRICOS</t>
  </si>
  <si>
    <t>FORNECIMENTO E INSTALAÇÃO UNIDADE CONDENSADORA DE SISTEMA VRF/VRV, DESCARGA VERTICAL, CICLO QUENTE/FRIO,  CAPACIDADE NOMINAL 18,0 HP (49,0 kW), COM TRANSPORTE VERTICAL E HORIZONTAL.
NÃO INCLUSOS: TUBULAÇÃO, DRENO E CIRCUITOS ELÉTRICOS</t>
  </si>
  <si>
    <t>FORNECIMENTO E INSTALAÇÃO UNIDADE CONDENSADORA DE SISTEMA VRF/VRV, DESCARGA VERTICAL, CICLO QUENTE/FRIO,  CAPACIDADE NOMINAL 20 HP (56,0 kW), COM TRANSPORTE VERTICAL E HORIZONTAL.
NÃO INCLUSOS: TUBULAÇÃO, DRENO E CIRCUITOS ELÉTRICOS</t>
  </si>
  <si>
    <t>FORNECIMENTO E INSTALAÇÃO DE SISTEMA CENTRAL DE MONITORAMENTO DO SISTEMA VRF</t>
  </si>
  <si>
    <t>FORNECIMENTO E INSTALAÇÃO DE TUBO EM COBRE FLEXÍVEL, DN 6,35MM (1/4"), COM ISOLAMENTO ELASTOMÉRICO ELASTOMÉRICO PARA RAMAL DE ALIMENTAÇÃO DE AR CONDICIONADO, INCLUSO FIXADOR, CURVAS, LUVAS, SOLDAGEM, PRESSURIZAÇÃO, LIMPEZA, EVACUAÇÃO E GÁS REFRIGERANTE.</t>
  </si>
  <si>
    <t>FORNECIMENTO E INSTALAÇÃO DE TUBO EM COBRE FLEXÍVEL, DN 9,53MM (3/8"), COM ISOLAMENTO ELASTOMÉRICO PARA RAMAL DE ALIMENTAÇÃO DE AR CONDICIONADO, INCLUSO FIXADOR, CURVAS, LUVAS, SOLDAGEM, PRESSURIZAÇÃO, LIMPEZA, EVACUAÇÃO E GÁS REFRIGERANTE.</t>
  </si>
  <si>
    <t>FORNECIMENTO E INSTALAÇÃO DE TUBO EM COBRE FLEXÍVEL, DN 12,7MM (1/2"), COM ISOLAMENTO ELASTOMÉRICO PARA RAMAL DE ALIMENTAÇÃO DE AR CONDICIONADO, INCLUSO FIXADOR, CURVAS, LUVAS, SOLDAGEM, PRESSURIZAÇÃO, LIMPEZA, EVACUAÇÃO E GÁS REFRIGERANTE.</t>
  </si>
  <si>
    <t>FORNECIMENTO E INSTALAÇÃO DE TUBO EM COBRE RÍGIDO, DN 15,9MM (5/8"), PAREDE 1,59 MM (1/16), COM ISOLAMENTO ELASTOMÉRICO PARA RAMAL DE ALIMENTAÇÃO DE AR CONDICIONADO, INCLUSO FIXADOR, CURVAS, LUVAS, SOLDAGEM, PRESSURIZAÇÃO, LIMPEZA, EVACUAÇÃO E GÁS REFRIGERANTE.</t>
  </si>
  <si>
    <t>FORNECIMENTO E INSTALAÇÃO DE TUBO EM COBRE FLEXÍVEL, DN 19,1MM (3/4"), PAREDE DE 1,56 MM (1/16"), COM ISOLAMENTO ELASTOMÉRICO PARA RAMAL DE ALIMENTAÇÃO DE AR CONDICIONADO, INCLUSO FIXADOR, CURVAS, LUVAS, SOLDAGEM, PRESSURIZAÇÃO, LIMPEZA, EVACUAÇÃO E GÁS REFRIGERANTE.</t>
  </si>
  <si>
    <t>FORNECIMENTO E INSTALAÇÃO DE TUBO EM COBRE RÍGIDO, DN 22,2MM (7/8"), PAREDE DE 1,56MM (1/16"), COM ISOLAMENTO ELASTOMÉRICO PARA RAMAL DE ALIMENTAÇÃO DE AR CONDICIONADO, INCLUSO FIXADOR, CURVAS, LUVAS, SOLDAGEM, PRESSURIZAÇÃO, LIMPEZA, EVACUAÇÃO E GÁS REFRIGERANTE.</t>
  </si>
  <si>
    <t>FORNECIMENTO E INSTALAÇÃO DE TUBO EM COBRE RÍGIDO, DN 25,4MM (1"), PAREDE DE 1,56MM (1/16"), COM ISOLAMENTO ELASTOMÉRICO PARA RAMAL DE ALIMENTAÇÃO DE AR CONDICIONADO, INCLUSO FIXADOR, CURVAS, LUVAS, SOLDAGEM, PRESSURIZAÇÃO, LIMPEZA, EVACUAÇÃO E GÁS REFRIGERANTE.</t>
  </si>
  <si>
    <t>FORNECIMENTO E INSTALAÇÃO DE TUBO EM COBRE RÍGIDO, DN 28,6 MM (1.1/8"), PAREDE DE 1,56MM (1/16"), COM ISOLAMENTO ELASTOMÉRICO PARA RAMAL DE ALIMENTAÇÃO DE AR CONDICIONADO, INCLUSO FIXADOR, CURVAS, LUVAS, SOLDAGEM, PRESSURIZAÇÃO, LIMPEZA, EVACUAÇÃO E GÁS REFRIGERANTE.</t>
  </si>
  <si>
    <t>FORNECIMENTO E INSTALAÇÃO DE TUBO EM COBRE RÍGIDO, DN 31,7 MM (1.1/4"), PAREDE DE 1,56MM (1/16"), COM ISOLAMENTO ELASTOMÉRICO PARA RAMAL DE ALIMENTAÇÃO DE AR CONDICIONADO, INCLUSO FIXADOR, CURVAS, LUVAS, SOLDAGEM, PRESSURIZAÇÃO, LIMPEZA, EVACUAÇÃO E GÁS REFRIGERANTE.</t>
  </si>
  <si>
    <t>FORNECIMENTO E INSTALAÇÃO DE TUBO EM COBRE RÍGIDO, DN 34,9 MM (1.3/8"), PAREDE DE 1,56MM (1/16"), COM ISOLAMENTO ELASTOMÉRICO PARA RAMAL DE ALIMENTAÇÃO DE AR CONDICIONADO, INCLUSO FIXADOR, CURVAS, LUVAS, SOLDAGEM, PRESSURIZAÇÃO, LIMPEZA, EVACUAÇÃO E GÁS REFRIGERANTE.</t>
  </si>
  <si>
    <t>FORNECIMENTO E INSTALAÇÃO DE TUBO EM COBRE RÍGIDO, DN 38,1 MM (1.1/2"), PAREDE DE 1,56MM (1/16"), COM ISOLAMENTO ELASTOMÉRICO PARA RAMAL DE ALIMENTAÇÃO DE AR CONDICIONADO, INCLUSO FIXADOR, CURVAS, LUVAS, SOLDAGEM, PRESSURIZAÇÃO, LIMPEZA, EVACUAÇÃO E GÁS REFRIGERANTE.</t>
  </si>
  <si>
    <t>FORNECIMENTO E INSTALAÇÃO DE TUBO EM COBRE RÍGIDO, DN 41,2 MM (1.5/8"), PAREDE DE 1,56MM (1/16"), COM ISOLAMENTO ELASTOMÉRICO PARA RAMAL DE ALIMENTAÇÃO DE AR CONDICIONADO, INCLUSO FIXADOR, CURVAS, LUVAS, SOLDAGEM, PRESSURIZAÇÃO, LIMPEZA, EVACUAÇÃO E GÁS REFRIGERANTE.</t>
  </si>
  <si>
    <t>FORNECIMENTO E INSTALAÇÃO DE TUBO EM COBRE RÍGIDO, DN 44,4 MM (1.3/4"), PAREDE DE 1,56MM (1/16"), COM ISOLAMENTO ELASTOMÉRICO PARA RAMAL DE ALIMENTAÇÃO DE AR CONDICIONADO, INCLUSO FIXADOR, CURVAS, LUVAS, SOLDAGEM, PRESSURIZAÇÃO, LIMPEZA, EVACUAÇÃO E GÁS REFRIGERANTE.</t>
  </si>
  <si>
    <t>REMANEJAMENTO COM REAPROVEITAMENTO DE TUBO EM COBRE FLEXÍVEL, DN 6,35MM (1/4"), COM ISOLAMENTO ELASTOMÉRICO ELASTOMÉRICO PARA RAMAL DE ALIMENTAÇÃO DE AR CONDICIONADO, INCLUSO FIXADOR, CURVAS, LUVAS, SOLDAGEM, PRESSURIZAÇÃO, LIMPEZA, EVACUAÇÃO E GÁS REFRIGERANTE.</t>
  </si>
  <si>
    <t>REMANEJAMENTO COM REAPROVEITAMENTO DE TUBO EM COBRE FLEXÍVEL, DN 9,53MM (3/8"), COM ISOLAMENTO ELASTOMÉRICO PARA RAMAL DE ALIMENTAÇÃO DE AR CONDICIONADO, INCLUSO FIXADOR, CURVAS, LUVAS, SOLDAGEM, PRESSURIZAÇÃO, LIMPEZA, EVACUAÇÃO E GÁS REFRIGERANTE.</t>
  </si>
  <si>
    <t>REMANEJAMENTO COM REAPROVEITAMENTO DE TUBO EM COBRE FLEXÍVEL, DN 12,7MM (1/2"), COM ISOLAMENTO ELASTOMÉRICO PARA RAMAL DE ALIMENTAÇÃO DE AR CONDICIONADO, INCLUSO FIXADOR, CURVAS, LUVAS, SOLDAGEM, PRESSURIZAÇÃO, LIMPEZA, EVACUAÇÃO E GÁS REFRIGERANTE.</t>
  </si>
  <si>
    <t>REMANEJAMENTO COM REAPROVEITAMENTO DE TUBO EM COBRE FLEXÍVEL, DN 15,9MM (5/8"), COM ISOLAMENTO ELASTOMÉRICO PARA RAMAL DE ALIMENTAÇÃO DE AR CONDICIONADO, INCLUSO FIXADOR, CURVAS, LUVAS, SOLDAGEM, PRESSURIZAÇÃO, LIMPEZA, EVACUAÇÃO E GÁS REFRIGERANTE.</t>
  </si>
  <si>
    <t>REMANEJAMENTO COM REAPROVEITAMENTO DE TUBO EM COBRE FLEXÍVEL, DN 19,1MM (3/4"), PAREDE DE 1,0MM, COM ISOLAMENTO ELASTOMÉRICO PARA RAMAL DE ALIMENTAÇÃO DE AR CONDICIONADO, INCLUSO FIXADOR, CURVAS, LUVAS, SOLDAGEM, PRESSURIZAÇÃO, LIMPEZA, EVACUAÇÃO E GÁS REFRIGERANTE.</t>
  </si>
  <si>
    <t>REMANEJAMENTO COM REAPROVEITAMENTO DE TUBO EM COBRE RÍGIDO, DN 22,2MM (7/8"), PAREDE DE 1,2MM, COM ISOLAMENTO ELASTOMÉRICO PARA RAMAL DE ALIMENTAÇÃO DE AR CONDICIONADO, INCLUSO FIXADOR, CURVAS, LUVAS, SOLDAGEM, PRESSURIZAÇÃO, LIMPEZA, EVACUAÇÃO E GÁS REFRIGERANTE.</t>
  </si>
  <si>
    <t>REMANEJAMENTO COM REAPROVEITAMENTO DE TUBO EM COBRE RÍGIDO, DN 25,4MM (1"), PAREDE DE 1,2MM, COM ISOLAMENTO ELASTOMÉRICO PARA RAMAL DE ALIMENTAÇÃO DE AR CONDICIONADO, INCLUSO FIXADOR, CURVAS, LUVAS, SOLDAGEM, PRESSURIZAÇÃO, LIMPEZA, EVACUAÇÃO E GÁS REFRIGERANTE.</t>
  </si>
  <si>
    <t>REMANEJAMENTO COM REAPROVEITAMENTO DE TUBO EM COBRE RÍGIDO, DN 28,6 MM (1.1/8"), PAREDE DE 1,3MM, COM ISOLAMENTO ELASTOMÉRICO PARA RAMAL DE ALIMENTAÇÃO DE AR CONDICIONADO, INCLUSO FIXADOR, CURVAS, LUVAS, SOLDAGEM, PRESSURIZAÇÃO, LIMPEZA, EVACUAÇÃO E GÁS REFRIGERANTE.</t>
  </si>
  <si>
    <t>INSTALAÇÃO DE DRENO DE AR CONDICIONADO EM TUBO DE PVC SOLDAVEL, DN 20MM COM ACESSÓRIOS</t>
  </si>
  <si>
    <t>INSTALAÇÃO DE DRENO DE AR CONDICIONADO EM TUBO DE PVC SOLDAVEL, DN 25MM COM ACESSÓRIOS</t>
  </si>
  <si>
    <t>INSTALAÇÃO DE DRENO DE AR CONDICIONADO EM TUBO DE PVC SOLDAVEL, DN 32MM COM ACESSÓRIOS</t>
  </si>
  <si>
    <t xml:space="preserve">FORNECIMENTO E INSTALAÇÃO TUBO DE BORRACHA ELASTOMERICA FLEXIVEL, PRETA, PARA ISOLAMENTO TERMICO DE TUBULACAO, DN 3/4" (18 MM), E= 32 MM, COEFICIENTE DE CONDUTIVIDADE TERMICA 0,036W/MK, VAPOR DE AGUA MAIOR OU IGUAL A 10.000                                                                                                                                                                                                                                                                                                     </t>
  </si>
  <si>
    <t xml:space="preserve">FORNECIMENTO E INSTALAÇÃO TUBO DE BORRACHA ELASTOMERICA FLEXIVEL, PRETA, PARA ISOLAMENTO TERMICO DE TUBULACAO, DN 1" (25 MM), E= 32 MM, COEFICIENTE DE CONDUTIVIDADE TERMICA 0,036W/MK, VAPOR DE AGUA MAIOR OU IGUAL A 10.000                                                                                                                                                                                                                                                                                                       </t>
  </si>
  <si>
    <t xml:space="preserve">FORNECIMENTO E INSTALAÇÃO TUBO DE BORRACHA ELASTOMERICA FLEXIVEL, PRETA, PARA ISOLAMENTO TERMICO DE TUBULACAO, DN 1 3/8" (35 MM), E= 32 MM, COEFICIENTE DE CONDUTIVIDADE TERMICA 0,036W/MK, VAPOR DE AGUA MAIOR OU IGUAL A 10.000                                                                                                                                                                                                                                                                                                   </t>
  </si>
  <si>
    <t xml:space="preserve">FORNECIMENTO E INSTALAÇÃO TUBO DE BORRACHA ELASTOMERICA FLEXIVEL, PRETA, PARA ISOLAMENTO TERMICO DE TUBULACAO, DN 1 5/8" (42 MM), E= 32 MM, COEFICIENTE DE CONDUTIVIDADE TERMICA 0,036W/MK, VAPOR DE AGUA MAIOR OU IGUAL A 10.000                                                                                                                                                                                                                                                                                                   </t>
  </si>
  <si>
    <t>DERIVAÇÃO DE TUBULAÇÃO EM COBRE PARA SISTEMA VRF REF FQZHN-01SB1, MIDEA OU EQUIVALENTE</t>
  </si>
  <si>
    <t>DERIVAÇÃO DE TUBULAÇÃO EM COBRE PARA SISTEMA VRF REF FQZHN-0BSB1, MIDEA OU EQUIVALENTE</t>
  </si>
  <si>
    <t>DERIVAÇÃO DE TUBULAÇÃO EM COBRE PARA SISTEMA VRF REF FQZHN-03SB1, MIDEA OU EQUIVALENTE</t>
  </si>
  <si>
    <t>FORNECIMENTO E INSTALAÇÃO DE DUTO EM CHAPA DE AÇO GALVANIZADO #26 INCLUSO SUPORTE EM PERFILADO COM SEÇÃO DE 38X76MM</t>
  </si>
  <si>
    <t>FORNECIMENTO E INSTALAÇÃO DE DUTO EM CHAPA DE AÇO GALVANIZADO #24 INCLUSO SUPORTE EM PERFILADO COM SEÇÃO DE 38X76MM</t>
  </si>
  <si>
    <t>FORNECIMENTO E INSTALAÇÃO DE DUTO EM CHAPA DE AÇO GALVANIZADO #22 INCLUSO SUPORTE EM PERFILADO COM SEÇÃO DE 38X76MM</t>
  </si>
  <si>
    <t>FORNECIMENTO E INSTALAÇÃO DE DUTO EM CHAPA DE AÇO GALVANIZADO #20 INCLUSO SUPORTE EM PERFILADO COM SEÇÃO DE 38X76MM</t>
  </si>
  <si>
    <t>FORNECIMENTO E INSTALAÇÃO DE MANTA DE LÃ DE VIDRO ALUMINIZADA COM 38MM2 DE ESPESSURA COM ACESSÓRIOS</t>
  </si>
  <si>
    <t>FORNECIMENTO E INSTALAÇÃO DE PORTA DE INSPEÇÃO DE DUTO 250X150MM COM ISOLAMENTO</t>
  </si>
  <si>
    <t>FORNECIMENTO E INSTALAÇÃO DE PORTA DE INSPEÇÃO DE DUTO 300X200MM COM ISOLAMENTO</t>
  </si>
  <si>
    <t>FORNECIMENTO E INSTALAÇÃO DE PORTA DE INSPEÇÃO DE DUTO 400X250MM COM ISOLAMENTO</t>
  </si>
  <si>
    <t>FORNECIMENTO E INSTALAÇÃO DE CONEXÃO FLEXÍVEL EM LONA COM 10 CM DE LARGURA</t>
  </si>
  <si>
    <t>FORNECIMENTO E INSTALAÇÃO DE DUTO FLEXÍVEL, COM ISOLAÇÃO TÉRMICA EM LÃ DE VIDRO E REVESTIMENTO EXTERNO EM CAPA DE ALUMINIO - DIÂMETRO 150 MM</t>
  </si>
  <si>
    <t>FORNECIMENTO E INSTALAÇÃO DE DUTO FLEXÍVEL, COM ISOLAÇÃO TÉRMICA EM LÃ DE VIDRO E REVESTIMENTO EXTERNO EM CAPA DE ALUMINIO - DIÂMETRO 180 MM</t>
  </si>
  <si>
    <t>FORNECIMENTO E INSTALAÇÃO DE DUTO FLEXÍVEL, COM ISOLAÇÃO TÉRMICA EM LÃ DE VIDRO E REVESTIMENTO EXTERNO EM CAPA DE ALUMINIO - DIÂMETRO 200 MM</t>
  </si>
  <si>
    <t>FORNECIMENTO E INSTALAÇÃO DE DUTO FLEXÍVEL, COM ISOLAÇÃO TÉRMICA EM LÃ DE VIDRO E REVESTIMENTO EXTERNO EM CAPA DE ALUMINIO - DIÂMETRO 250 MM</t>
  </si>
  <si>
    <t>FORNECIMENTO E INSTALAÇÃO DE DUTO FLEXÍVEL, COM ISOLAÇÃO TÉRMICA EM LÃ DE VIDRO E REVESTIMENTO EXTERNO EM CAPA DE ALUMINIO - DIÂMETRO 300 MM</t>
  </si>
  <si>
    <t>FORNECIMENTO E INSTALAÇÃO DE COLARINHO EM ALUMINIO COM REGISTRO BORBOLETA - DIÂMETRO 150 MM</t>
  </si>
  <si>
    <t>FORNECIMENTO E INSTALAÇÃO DE COLARINHO EM ALUMINIO COM REGISTRO BORBOLETA - DIÂMETRO 180 MM</t>
  </si>
  <si>
    <t>FORNECIMENTO E INSTALAÇÃO DE COLARINHO EM ALUMINIO COM REGISTRO BORBOLETA - DIÂMETRO 200 MM</t>
  </si>
  <si>
    <t>FORNECIMENTO E INSTALAÇÃO DE COLARINHO EM ALUMINIO COM REGISTRO BORBOLETA - DIÂMETRO 250 MM</t>
  </si>
  <si>
    <t>FORNECIMENTO E INSTALAÇÃO DE COLARINHO EM ALUMINIO COM REGISTRO BORBOLETA - DIÂMETRO 300 MM</t>
  </si>
  <si>
    <t>FORNECIMENTO E INSTALAÇÃO DE DUTOS EM PAINÉIS DE POLIURETANO, COM 20 MM DE ESPESSURA, REVESTIDO DE ALUMÍNIO NAS DUAS FACES, INCLUSIVE ACESSÓRIOS, SUPORTES E FIXAÇÕES</t>
  </si>
  <si>
    <t>FORNECIMENTO E INSTALAÇÃO DE DUTOS EM PAINÉIS DE POLIURETANO, COM 10 MM DE ESPESSURA, REVESTIDO DE ALUMÍNIO NAS DUAS FACES, INCLUSIVE ACESSÓRIOS, SUPORTES E FIXAÇÕES</t>
  </si>
  <si>
    <t>FORNECIMENTO E INSTALAÇÃO DE DAMPER PARA REGULAGEM DE VAZÃO, REFERENCIA JN-B, TROX, DIMENSÕES 200x345MM</t>
  </si>
  <si>
    <t>FORNECIMENTO E INSTALAÇÃO DE DAMPER PARA REGULAGEM DE VAZÃO, REFERENCIA JN-B, TROX, DIMENSÕES 300x345MM</t>
  </si>
  <si>
    <t>FORNECIMENTO E INSTALAÇÃO DE DAMPER PARA REGULAGEM DE VAZÃO, REFERENCIA JN-B, TROX, DIMENSÕES 300x510MM</t>
  </si>
  <si>
    <t>FORNECIMENTO E INSTALAÇÃO DE DAMPER PARA REGULAGEM DE VAZÃO, REFERENCIA JN-B, TROX, DIMENSÕES 300x675MM</t>
  </si>
  <si>
    <t>FORNECIMENTO E INSTALAÇÃO DE DAMPER PARA REGULAGEM DE VAZÃO, REFERENCIA JN-B, TROX, DIMENSÕES 300x840MM</t>
  </si>
  <si>
    <t>FORNECIMENTO E INSTALAÇÃO DE DAMPER PARA REGULAGEM DE VAZÃO, REFERENCIA JN-B, TROX, DIMENSÕES 300x1005MM</t>
  </si>
  <si>
    <t>FORNECIMENTO E INSTALAÇÃO DE DAMPER PARA REGULAGEM DE VAZÃO, REFERENCIA JN-B, TROX, DIMENSÕES 350x345MM</t>
  </si>
  <si>
    <t>FORNECIMENTO E INSTALAÇÃO DE DAMPER PARA REGULAGEM DE VAZÃO, REFERENCIA JN-B, TROX, DIMENSÕES 350x510MM</t>
  </si>
  <si>
    <t>FORNECIMENTO E INSTALAÇÃO DE DAMPER PARA REGULAGEM DE VAZÃO, REFERENCIA JN-B, TROX, DIMENSÕES 350x675MM</t>
  </si>
  <si>
    <t>FORNECIMENTO E INSTALAÇÃO DE DAMPER PARA REGULAGEM DE VAZÃO, REFERENCIA JN-B, TROX, DIMENSÕES 350x840MM</t>
  </si>
  <si>
    <t>FORNECIMENTO E INSTALAÇÃO DE DAMPER PARA REGULAGEM DE VAZÃO, REFERENCIA JN-B, TROX, DIMENSÕES 400x345MM</t>
  </si>
  <si>
    <t>FORNECIMENTO E INSTALAÇÃO DE DAMPER PARA REGULAGEM DE VAZÃO, REFERENCIA RG-B, TROX, DIMENSÕES 100x200MM</t>
  </si>
  <si>
    <t>FORNECIMENTO E INSTALAÇÃO DE DAMPER PARA REGULAGEM DE VAZÃO, REFERENCIA RG-B, TROX, DIMENSÕES 200x300MM</t>
  </si>
  <si>
    <t>FORNECIMENTO E INSTALAÇÃO DE DAMPER PARA REGULAGEM DE VAZÃO, REFERENCIA RG-B, TROX, DIMENSÕES 200x350MM</t>
  </si>
  <si>
    <t>FORNECIMENTO E INSTALAÇÃO DE DAMPER PARA REGULAGEM DE VAZÃO, REFERENCIA RG-B, TROX, DIMENSÕES 200x400MM</t>
  </si>
  <si>
    <t>FORNECIMENTO E INSTALAÇÃO DE DAMPER PARA REGULAGEM DE VAZÃO, REFERENCIA RG-B, TROX, DIMENSÕES 250x200MM</t>
  </si>
  <si>
    <t>FORNECIMENTO E INSTALAÇÃO DE DAMPER PARA REGULAGEM DE VAZÃO, REFERENCIA RG-B, TROX, DIMENSÕES 250x300MM</t>
  </si>
  <si>
    <t>FORNECIMENTO E INSTALAÇÃO DE DAMPER PARA REGULAGEM DE VAZÃO, REFERENCIA RG-B, TROX, DIMENSÕES 250x350MM</t>
  </si>
  <si>
    <t>FORNECIMENTO E INSTALAÇÃO DE DAMPER PARA REGULAGEM DE VAZÃO, REFERENCIA RG-B, TROX, DIMENSÕES 250x400MM</t>
  </si>
  <si>
    <t>FORNECIMENTO E INSTALAÇÃO DE DIFUSOR EM ALUMINIO ANODIZADO, QUATRO VIAS, COM REGISTRO BORBOLETA E HASTE DE ACIONAMENTO, REFERENCIA ADLQ-AK-AG, TROX, TAMANHO 7</t>
  </si>
  <si>
    <t>FORNECIMENTO E INSTALAÇÃO DE DIFUSOR EM ALUMINIO ANODIZADO, QUATRO VIAS, COM REGISTRO BORBOLETA E HASTE DE ACIONAMENTO, REFERENCIA ADLQ-AK-AG, TROX, TAMANHO 6</t>
  </si>
  <si>
    <t>FORNECIMENTO E INSTALAÇÃO DE DIFUSOR EM ALUMINIO ANODIZADO, QUATRO VIAS, COM REGISTRO BORBOLETA E HASTE DE ACIONAMENTO, REFERENCIA ADLQ-AK-AG, TROX, TAMANHO 5</t>
  </si>
  <si>
    <t>FORNECIMENTO E INSTALAÇÃO DE DIFUSOR EM ALUMINIO ANODIZADO, QUATRO VIAS, COM REGISTRO BORBOLETA E HASTE DE ACIONAMENTO, REFERENCIA ADLQ-AK-AG, TROX, TAMANHO 4</t>
  </si>
  <si>
    <t>FORNECIMENTO E INSTALAÇÃO DE DIFUSOR EM ALUMINIO ANODIZADO, QUATRO VIAS, COM REGISTRO BORBOLETA E HASTE DE ACIONAMENTO, REFERENCIA ADLQ-AK-AG, TROX, TAMANHO 3</t>
  </si>
  <si>
    <t>FORNECIMENTO E INSTALAÇÃO DE DIFUSOR EM ALUMINIO ANODIZADO, QUATRO VIAS, COM REGISTRO, REFERENCIA ADLQ-AG, TROX, TAMANHO 7</t>
  </si>
  <si>
    <t>FORNECIMENTO E INSTALAÇÃO DE DIFUSOR EM ALUMINIO ANODIZADO, QUATRO VIAS, COM REGISTRO, REFERENCIA ADLQ-AG, TROX, TAMANHO 6</t>
  </si>
  <si>
    <t>FORNECIMENTO E INSTALAÇÃO DE DIFUSOR EM ALUMINIO ANODIZADO, QUATRO VIAS, COM REGISTRO, REFERENCIA ADLQ-AG, TROX, TAMANHO 5</t>
  </si>
  <si>
    <t>FORNECIMENTO E INSTALAÇÃO DE DIFUSOR EM ALUMINIO ANODIZADO, QUATRO VIAS, COM REGISTRO, REFERENCIA ADLQ-AG, TROX, TAMANHO 4</t>
  </si>
  <si>
    <t>FORNECIMENTO E INSTALAÇÃO DE DIFUSOR EM ALUMINIO ANODIZADO, QUATRO VIAS, COM REGISTRO, REFERENCIA ADLQ-AG, TROX, TAMANHO 3</t>
  </si>
  <si>
    <t>FORNECIMENTO E INSTALAÇÃO DE DIFUSOR EM ALUMINIO ANODIZADO, UMA VIA, COM REGISTRO, REFERENCIA ADQ-1/AG, TROX, 371 x 208 MM</t>
  </si>
  <si>
    <t>FORNECIMENTO E INSTALAÇÃO DE DIFUSOR EM ALUMINIO ANODIZADO, UMA VIA, COM REGISTRO, REFERENCIA ADQ-1/AG, TROX, 471 x 208 MM</t>
  </si>
  <si>
    <t>FORNECIMENTO E INSTALAÇÃO DE DIFUSOR EM ALUMINIO ANODIZADO, UMA VIA, COM REGISTRO, REFERENCIA ADQ-1/AG, TROX, 571 x 208 MM</t>
  </si>
  <si>
    <t>FORNECIMENTO E INSTALAÇÃO DE DIFUSOR EM ALUMINIO ANODIZADO, UMA VIA, COM REGISTRO, REFERENCIA ADQ-1/AG, TROX, 671 x 208 MM</t>
  </si>
  <si>
    <t>FORNECIMENTO E INSTALAÇÃO DE DIFUSOR EM ALUMINIO ANODIZADO, UMA VIA, COM REGISTRO, REFERENCIA ADQ-1/AG, TROX, 571 x 264 MM</t>
  </si>
  <si>
    <t>FORNECIMENTO E INSTALAÇÃO DE DIFUSOR EM ALUMINIO ANODIZADO, UMA VIA, COM REGISTRO, REFERENCIA ADQ-1/AG, TROX, 671 x 264 MM</t>
  </si>
  <si>
    <t>FORNECIMENTO E INSTALAÇÃO DE DIFUSOR EM ALUMINIO ANODIZADO, UMA VIA, COM REGISTRO, REFERENCIA ADQ-1/AG, TROX, 871 x 264 MM</t>
  </si>
  <si>
    <t>FORNECIMENTO E INSTALAÇÃO DE GRELHA COM ALETAS MÓVEIS,  REGISTRO E DUPLA DEFLEXÃO, REFERENCIA VAT-DG, TROX, 425 x 225 MM</t>
  </si>
  <si>
    <t>FORNECIMENTO E INSTALAÇÃO DE GRELHA COM ALETAS MÓVEIS,  REGISTRO E DUPLA DEFLEXÃO, REFERENCIA VAT-DG, TROX, 525 x 225 MM</t>
  </si>
  <si>
    <t>FORNECIMENTO E INSTALAÇÃO DE GRELHA COM ALETAS MÓVEIS,  REGISTRO E DUPLA DEFLEXÃO, REFERENCIA VAT-DG, TROX, 625 x 225 MM</t>
  </si>
  <si>
    <t>FORNECIMENTO E INSTALAÇÃO DE GRELHA COM ALETAS MÓVEIS,  REGISTRO E DUPLA DEFLEXÃO, REFERENCIA VAT-DG, TROX, 525 x 325 MM</t>
  </si>
  <si>
    <t>FORNECIMENTO E INSTALAÇÃO DE GRELHA COM ALETAS MÓVEIS,  REGISTRO E DUPLA DEFLEXÃO, REFERENCIA VAT-DG, TROX, 625 x 325 MM</t>
  </si>
  <si>
    <t>FORNECIMENTO E INSTALAÇÃO DE GRELHA COM ALETAS MÓVEIS,  REGISTRO E DUPLA DEFLEXÃO, REFERENCIA VAT-DG, TROX, 825 x 325 MM</t>
  </si>
  <si>
    <t>FORNECIMENTO E INSTALAÇÃO DE GRELHA COM ALETAS FIXAS,  COM REGISTRO, REFERENCIA AR-AG, TROX, 425 x 325 MM</t>
  </si>
  <si>
    <t>FORNECIMENTO E INSTALAÇÃO DE GRELHA COM ALETAS FIXAS,  COM REGISTRO, REFERENCIA AR-AG, TROX, 525 x 325 MM</t>
  </si>
  <si>
    <t>FORNECIMENTO E INSTALAÇÃO DE GRELHA COM ALETAS FIXAS,  COM REGISTRO, REFERENCIA AR-AG, TROX, 625 x 325 MM</t>
  </si>
  <si>
    <t>FORNECIMENTO E INSTALAÇÃO DE GRELHA COM ALETAS FIXAS,  COM REGISTRO, REFERENCIA AR-AG, TROX, 825 x 325 MM</t>
  </si>
  <si>
    <t>FORNECIMENTO E INSTALAÇÃO DE GRELHA COM ALETAS FIXAS,  COM REGISTRO, REFERENCIA AR-AG, TROX, 1025 x 325 MM</t>
  </si>
  <si>
    <t>FORNECIMENTO E INSTALAÇÃO DE GRELHA COM ALETAS FIXAS,  COM REGISTRO, REFERENCIA AR-AG, TROX, 625 x 425 MM</t>
  </si>
  <si>
    <t>FORNECIMENTO E INSTALAÇÃO DE GRELHA COM ALETAS FIXAS,  COM REGISTRO, REFERENCIA AR-AG, TROX, 825 x 425 MM</t>
  </si>
  <si>
    <t>FORNECIMENTO E INSTALAÇÃO DE GRELHA COM ALETAS FIXAS,  COM REGISTRO, REFERENCIA AR-AG, TROX, 1025 x 425 MM</t>
  </si>
  <si>
    <t>FORNECIMENTO E INSTALAÇÃO DE GRELHA COM ALETAS FIXAS,  COM REGISTRO, REFERENCIA AR-AG, TROX, 1025 x 525 MM</t>
  </si>
  <si>
    <t>FORNECIMENTO E INSTALAÇÃO DE GRELHA COM ALETAS FIXAS,  COM CONTRA MOLDURA, REFERENCIA AGS-T, TROX, 225 x 165 MM</t>
  </si>
  <si>
    <t>FORNECIMENTO E INSTALAÇÃO DE GRELHA COM ALETAS FIXAS,  COM CONTRA MOLDURA, REFERENCIA AGS-T, TROX, 325 x 165 MM</t>
  </si>
  <si>
    <t>FORNECIMENTO E INSTALAÇÃO DE GRELHA COM ALETAS FIXAS,  COM CONTRA MOLDURA, REFERENCIA AGS-T, TROX, 325 x 225 MM</t>
  </si>
  <si>
    <t>FORNECIMENTO E INSTALAÇÃO DE GRELHA COM ALETAS FIXAS,  COM CONTRA MOLDURA, REFERENCIA AGS-T, TROX, 325 x 325 MM</t>
  </si>
  <si>
    <t>FORNECIMENTO E INSTALAÇÃO DE GRELHA COM ALETAS FIXAS,  COM CONTRA MOLDURA, REFERENCIA AGS-T, TROX, 425 x 225 MM</t>
  </si>
  <si>
    <t>FORNECIMENTO E INSTALAÇÃO DE GRELHA COM ALETAS FIXAS,  COM CONTRA MOLDURA, REFERENCIA AGS-T, TROX, 425 x 325 MM</t>
  </si>
  <si>
    <t>FORNECIMENTO E INSTALAÇÃO DE GRELHA COM ALETAS FIXAS,  COM CONTRA MOLDURA, REFERENCIA AGS-T, TROX, 525 x 325 MM</t>
  </si>
  <si>
    <t>FORNECIMENTO E INSTALAÇÃO DE GRELHA COM ALETAS FIXAS,  COM CONTRA MOLDURA, REFERENCIA AGS-T, TROX, 525 x 425 MM</t>
  </si>
  <si>
    <t>FORNECIMENTO E INSTALAÇÃO DE GRELHA COM ALETAS FIXAS,  COM CONTRA MOLDURA, REFERENCIA AGS-T, TROX, 525 x 525 MM</t>
  </si>
  <si>
    <t>FORNECIMENTO E INSTALAÇÃO DE VENEZIANA EM ALUMINIO ANODIZADO, C/ TELA, REFERENCIA AWG, TROX, 585 x 495 MM</t>
  </si>
  <si>
    <t>FORNECIMENTO E INSTALAÇÃO DE VENEZIANA EM ALUMINIO ANODIZADO, C/ TELA, REFERENCIA AWG, TROX, 785 x 495 MM</t>
  </si>
  <si>
    <t>FORNECIMENTO E INSTALAÇÃO DE VENEZIANA EM ALUMINIO ANODIZADO, C/ TELA, REFERENCIA AWG, TROX, 985 x 495 MM</t>
  </si>
  <si>
    <t>FORNECIMENTO E INSTALAÇÃO DE VENEZIANA EM ALUMINIO ANODIZADO, C/ TELA, REFERENCIA AWG, TROX, 1185 x 495 MM</t>
  </si>
  <si>
    <t>FORNECIMENTO E INSTALAÇÃO DE TOMADA DE AR EXTERIOR, COM RG, FILTRO G4 E VENEZIANA EM ALUMINIO ANODIZADO, REFERENCIA VDF-711, TROX, 300 x 300 MM</t>
  </si>
  <si>
    <t>FORNECIMENTO E INSTALAÇÃO DE TOMADA DE AR EXTERIOR, COM RG, FILTRO G4 E VENEZIANA EM ALUMINIO ANODIZADO, REFERENCIA VDF-711, TROX, 400 x 400 MM</t>
  </si>
  <si>
    <t>FORNECIMENTO E INSTALAÇÃO DE TOMADA DE AR EXTERIOR, COM RG, FILTRO G4 E VENEZIANA EM ALUMINIO ANODIZADO, REFERENCIA VDF-711, TROX, 500 x 500 MM</t>
  </si>
  <si>
    <t>FORNECIMENTO E INSTALAÇÃO DE TOMADA DE AR EXTERIOR, COM RG, FILTRO G4 E VENEZIANA EM ALUMINIO ANODIZADO, REFERENCIA VDF-711, TROX, 600 x 600 MM</t>
  </si>
  <si>
    <t>FORNECIMENTO E INSTALAÇÃO DE VÁLVULA ESFERA PARA TUBULAÇÃO DE COBRE, REFERENCIA DANFOSS, MODELO GBC - Ø 1/4"</t>
  </si>
  <si>
    <t>FORNECIMENTO E INSTALAÇÃO DE VÁLVULA ESFERA PARA TUBULAÇÃO DE COBRE, REFERENCIA DANFOSS, MODELO GBC - Ø 3/8"</t>
  </si>
  <si>
    <t>FORNECIMENTO E INSTALAÇÃO DE VÁLVULA ESFERA PARA TUBULAÇÃO DE COBRE, REFERENCIA DANFOSS, MODELO GBC - Ø 1/2"</t>
  </si>
  <si>
    <t>FORNECIMENTO E INSTALAÇÃO DE VÁLVULA ESFERA PARA TUBULAÇÃO DE COBRE, REFERENCIA DANFOSS, MODELO GBC - Ø 5/8"</t>
  </si>
  <si>
    <t>FORNECIMENTO E INSTALAÇÃO DE VÁLVULA ESFERA PARA TUBULAÇÃO DE COBRE, REFERENCIA DANFOSS, MODELO GBC - Ø 3/4"</t>
  </si>
  <si>
    <t>FORNECIMENTO E INSTALAÇÃO DE KIT DE RESISTÊNCIA DE 2 ESTÁGIOS DE 3,0 KW COM QUADRO ELÉTRICO DE COMANDO E CIRCUITOS DE ALIMENTAÇÃO ELÉTRICA ENTRE QUADRO E RESISTÊNCIAS</t>
  </si>
  <si>
    <t>FORNECIMENTO E INSTALAÇÃO DE KIT DE RESISTÊNCIA DE 2 ESTÁGIOS DE 4,5 KW COM QUADRO ELÉTRICO DE COMANDO E CIRCUITOS DE ALIMENTAÇÃO ELÉTRICA ENTRE QUADRO E RESISTÊNCIAS</t>
  </si>
  <si>
    <t>FORNECIMENTO E INSTALAÇÃO DE KIT DE RESISTÊNCIA DE 2 ESTÁGIOS DE 6,0 KW COM QUADRO ELÉTRICO DE COMANDO E CIRCUITOS DE ALIMENTAÇÃO ELÉTRICA ENTRE QUADRO E RESISTÊNCIAS</t>
  </si>
  <si>
    <t>FORNECIMENTO E INSTALAÇÃO DE KIT DE RESISTÊNCIA DE 2 ESTÁGIOS DE 7,5 KW COM QUADRO ELÉTRICO DE COMANDO E CIRCUITOS DE ALIMENTAÇÃO ELÉTRICA ENTRE QUADRO E RESISTÊNCIAS</t>
  </si>
  <si>
    <t>FORNECIMENTO E INSTALAÇÃO DE DUTO FLEXÍVEL SEM ISOLAMENTO 4"</t>
  </si>
  <si>
    <t>FORNECIMENTO E INSTALAÇÃO DE DUTO FLEXÍVEL SEM ISOLAMENTO 5"</t>
  </si>
  <si>
    <t>FORNECIMENTO E INSTALAÇÃO DE DUTO FLEXÍVEL SEM ISOLAMENTO 6"</t>
  </si>
  <si>
    <t>FORNECIMENTO E INSTALAÇÃO DE DIFUSOR DE BANHEIRO COM REGULAGEM DE VAZÃO DN 100MM</t>
  </si>
  <si>
    <t>FORNECIMENTO E INSTALAÇÃO DE DIFUSOR DE BANHEIRO COM REGULAGEM DE VAZÃO DN 125MM</t>
  </si>
  <si>
    <t>FORNECIMENTO E INSTALAÇÃO DE DIFUSOR DE BANHEIRO COM REGULAGEM DE VAZÃO DN 150MM</t>
  </si>
  <si>
    <t>FORNECIMENTO E INSTALAÇÃO DE GRELHA PLÁSTICA AUTOFECHANTE PARA EXAUSTOR DE BANHEIRO DN 100MM</t>
  </si>
  <si>
    <t>FORNECIMENTO DE GÁS REFRIGERANTE R-410A</t>
  </si>
  <si>
    <t>FORNECIMENTO DE GÁS REFRIGERANTE R-32</t>
  </si>
  <si>
    <t>NITROGÊNIO</t>
  </si>
  <si>
    <t>FORNECIMENTO E INSTALAÇÃO DE TERMOSTATO DIGITAL PROGRAMÁVEL</t>
  </si>
  <si>
    <t>FORNECIMENTO E INSTALAÇÃO DE BOMBA DE CONDENSADO PARA SPLIT</t>
  </si>
  <si>
    <t>FORNECIMENTO E INSTALAÇÃO DE EQUIPAMENTO EXAUSTOR DE AR, VAZÃO 260m³/h PED.: 20mmCA, POTÊNCIA 75W, TENSÃO 220V, FREQUÊNCIA:60hz, FASE: 1F+1F INCLUSIVE SUPORTE E FIXAÇÃO. REF.: MOD.:125B, FAB.:MULTIVAC OU EQUIVALENTE TÉCNICO. FORNECIMENTO E INSTALAÇÃO.</t>
  </si>
  <si>
    <t>FORNECIMENTO E INSTALAÇÃO DE EQUIPAMENTO EXAUSTOR DE AR, VAZÃO 600m³/h. PED.: 20mmCA, POTÊNCIA 160W, TENSÃO 220V, FREQUÊNCIA:60hz, FASE: 1F+1F. INCLUSIVE SUPORTE E FIXAÇÃO. REF.: MOD.:200B, FAB.:MULTIVAC OU EQUIVALENTE TÉCNICO. FORNECIMENTO E INSTALAÇÃO.</t>
  </si>
  <si>
    <t>FORNECIMENTO E INSTALAÇÃO DE EQUIPAMENTO EXAUSTOR DE AR, VAZÃO 900m³/h. PED.: 20mmCA, POTÊNCIA 215W, TENSÃO 220V, FREQUÊNCIA:60hz, FASE: 1F+1F. INCLUSIVE SUPORTE E FIXAÇÃO. REF.: MOD.:315A, FAB.:MULTIVAC OU EQUIVALENTE TÉCNICO. FORNECIMENTO E INSTALAÇÃO.</t>
  </si>
  <si>
    <t>FORNECIMENTO E INSTALAÇÃO DE EQUIPAMENTO EXAUSTOR DE AR, VAZÃO 1050m³/h. PED.: 20mmCA, POTÊNCIA 215W, TENSÃO 220V, FREQUÊNCIA:60hz, FASE: 1F+1F. INCLUSIVE SUPORTE E FIXAÇÃO. REF.: MOD.:315A, FAB.:MULTIVAC OU EQUIVALENTE TÉCNICO. FORNECIMENTO E INSTALAÇÃO.</t>
  </si>
  <si>
    <t>FORNECIMENTO E INSTALAÇÃO DE EQUIPAMENTO VENTILADOR, VAZÃO 13.600 m³/h. PED.: 25 mmCA, POTÊNCIA 1,47W, TENSÃO 220V, FREQUÊNCIA: 60hz, FASE: 1F. INCLUSIVE SUPORTE E FIXAÇÃO. REF.: MOD.: BBS 630, FAB.: BERLINERLUFT OU EQUIVALENTE TÉCNICO. FORNECIMENTO E INSTALAÇÃO.</t>
  </si>
  <si>
    <t xml:space="preserve">FORNECIMENTO E INSTALAÇÃO DE CAIXA DE VENTILAÇÃO COM VENTILADOR TIPO ROTOR SIROCCO E FILTRO CLASSE G4, VAZÃO DE AR 1900 M2/H, PRESSÃO ESTÁTICA 30,0 MMCA, INCLUSIVE SUPORTES, APOIOS E FIXAÇÕES. </t>
  </si>
  <si>
    <t xml:space="preserve">FORNECIMENTO E INSTALAÇÃO DE CAIXA DE VENTILAÇÃO COM VENTILADOR TIPO ROTOR SIROCCO E FILTRO CLASSE G4, VAZÃO DE AR 2200 M2/H, PRESSÃO ESTÁTICA 30,0 MMCA, INCLUSIVE SUPORTES, APOIOS E FIXAÇÕES. </t>
  </si>
  <si>
    <t xml:space="preserve">FORNECIMENTO E INSTALAÇÃO DE CAIXA DE VENTILAÇÃO COM VENTILADOR TIPO ROTOR SIROCCO E FILTRO CLASSE G4, VAZÃO DE AR 3000 M2/H, PRESSÃO ESTÁTICA 30,0 MMCA, INCLUSIVE SUPORTES, APOIOS E FIXAÇÕES. </t>
  </si>
  <si>
    <t xml:space="preserve">FORNECIMENTO E INSTALAÇÃO DE CAIXA DE VENTILAÇÃO COM VENTILADOR TIPO ROTOR SIROCCO E FILTRO CLASSE G4, VAZÃO DE AR 3800 M2/H, PRESSÃO ESTÁTICA 30,0 MMCA, INCLUSIVE SUPORTES, APOIOS E FIXAÇÕES. </t>
  </si>
  <si>
    <t>FORNECIMENTO E INSTALAÇÃO DE MICROVENTILADOR, MODELO REFERENCIA VENTOKIT 80, INCLUSIVE ACESSÓRIOS VENEZIANA, TIMER E INTERRUPTOR. MEGA 18 - SIMILAR</t>
  </si>
  <si>
    <t>FORNECIMENTO E INSTALAÇÃO DE MICROVENTILADOR, MODELO REFERENCIA VENTOKIT 150, INCLUSIVE ACESSÓRIOS VENEZIANA, TIMER E INTERRUPTOR. MEGA 25 - SIMILAR</t>
  </si>
  <si>
    <t>FORNECIMENTO E INSTALAÇÃO DE MICROVENTILADOR, MODELO REFERENCIA VENTOKIT 280, INCLUSIVE ACESSÓRIOS VENEZIANA, TIMER E INTERRUPTOR. MEGA 34 - SIMILAR</t>
  </si>
  <si>
    <t>FORNECIMENTO E INSTALAÇÃO DE CORTINA DE AR COM 900MM DE COMPRIMENTO, NÍVEL DE RUÍDO ATÉ 57 DBA, VAZÃO DE AR DE 1.400 M3/H, POTÊNCIA DE 190W, 220V. SUPORTE INCLUSOS. 
NÃO INCLUSOS: CIRCUITOS ELÉTRICOS</t>
  </si>
  <si>
    <t>ENGENHEIRO ELETRICISTA</t>
  </si>
  <si>
    <t>ELETRICISTA</t>
  </si>
  <si>
    <t>AUXILIAR DE ELETRICISTA COM ENCARGOS COMPLEMENTARES</t>
  </si>
  <si>
    <t>FORNECIMENTO E INSTALAÇÃO DE ALIMENTAÇÃO ELÉTRICA DE EQUIPAMENTO COM CABO 2,5MM2 ANTI-CHAMA 06/1,0KV</t>
  </si>
  <si>
    <t>FORNECIMENTO E INSTALAÇÃO DE ALIMENTAÇÃO ELÉTRICA DE EQUIPAMENTO COM CABO 1,5MM2 ANTI-CHAMA 06/1,0KV</t>
  </si>
  <si>
    <t>FORNECIMENTO E INSTALAÇÃO DE ALIMENTAÇÃO ELÉTRICA DE EQUIPAMENTO COM CABO 4 MM2 ANTI-CHAMA 06/1,0KV</t>
  </si>
  <si>
    <t>FORNECIMENTO E INSTALAÇÃO DE ALIMENTAÇÃO ELÉTRICA DE EQUIPAMENTO COM CABO 6 MM2 ANTI-CHAMA 06/1,0KV</t>
  </si>
  <si>
    <t>FORNECIMENTO E INSTALAÇÃO DE ALIMENTAÇÃO ELÉTRICA DE EQUIPAMENTO COM CABO 10 MM2 ANTI-CHAMA 06/1,0KV</t>
  </si>
  <si>
    <t>FORNECIMENTO E INSTALAÇÃO DE ALIMENTAÇÃO ELÉTRICA DE EQUIPAMENTO COM CABO 16 MM2 ANTI-CHAMA 06/1,0KV</t>
  </si>
  <si>
    <t>FORNECIMENTO E INSTALAÇÃO DE ALIMENTAÇÃO ELÉTRICA DE EQUIPAMENTO COM CABO 25 MM2 ANTI-CHAMA 06/1,0KV</t>
  </si>
  <si>
    <t>FORNECIMENTO E INSTALAÇÃO DE CABO BLINDADO 3X1,0MM2</t>
  </si>
  <si>
    <t>FORNECIMENTO E INSTALAÇÃO DE ELETRODUTO RÍGIDO ROSCÁVEL, PVC, DN 25 MM (3/4"), PARA CIRCUITOS TERMINAIS, INSTALADO COM FIXAÇÃO, CURVAS E LUVAS INCLUSAS</t>
  </si>
  <si>
    <t>FORNECIMENTO E INSTALAÇÃO DE ELETRODUTO RÍGIDO ROSCÁVEL, PVC, DN 32 MM (1"), PARA CIRCUITOS TERMINAIS, INSTALADO EM PAREDE COM CURVAS E LUVAS INCLUSAS</t>
  </si>
  <si>
    <t>FORNECIMENTO E INSTALAÇÃO DE ELETRODUTO RÍGIDO ROSCÁVEL, PVC, DN 40 MM (1.1/4"), PARA CIRCUITOS TERMINAIS, INSTALADO EM PAREDE COM CURVAS E LUVAS INCLUSAS</t>
  </si>
  <si>
    <t>FORNECIMENTO E INSTALAÇÃO DE ELETRODUTO EM AÇO GALVANIZADO TIPO LEVE, DN 20 MM (3/4"), PARA CIRCUITOS TERMINAIS, INSTALADO COM FIXAÇÃO, CURVAS E LUVAS INCLUSAS</t>
  </si>
  <si>
    <t>FORNECIMENTO E INSTALAÇÃO DE ELETRODUTO EM AÇO GALVANIZADO TIPO LEVE, DN 25 MM (1"), PARA CIRCUITOS TERMINAIS, INSTALADO COM FIXAÇÃO, CURVAS E LUVAS INCLUSAS</t>
  </si>
  <si>
    <t>FORNECIMENTO E INSTALAÇÃO DE ELETRODUTO EM AÇO GALVANIZADO TIPO LEVE, DN 32 MM (1.1/4"), PARA CIRCUITOS TERMINAIS, INSTALADO COM FIXAÇÃO, CURVAS E LUVAS INCLUSAS</t>
  </si>
  <si>
    <t>FORNECIMENTO E INSTALAÇÃO DE ELETRODUTO EM AÇO GALVANIZADO TIPO SEMI PESADO, DN 40 MM (1.1/2"), PARA CIRCUITOS TERMINAIS, INSTALADO COM FIXAÇÃO, CURVAS E LUVAS INCLUSAS</t>
  </si>
  <si>
    <t>FORNECIMENTO E INSTALAÇÃO SEALTUBE DN 25 MM</t>
  </si>
  <si>
    <t>FORNECIMENTO E INSTALAÇÃO SEALTUBE DN 32 MM</t>
  </si>
  <si>
    <t>FORNECIMENTO E INSTALAÇÃO SEALTUBE DN 40 MM</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</si>
  <si>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</si>
  <si>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</si>
  <si>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</si>
  <si>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</si>
  <si>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PARA ELETRODUTO DE AÇO GALVANIZADO DN 20 MM (3/4''), APARENTE - FORNECIMENTO E INSTALAÇÃO. AF_10/2022</t>
  </si>
  <si>
    <t>CONDULETE DE ALUMÍNIO, TIPO E, ELETRODUTO DE AÇO GALVANIZADO DN 25 MM (1''),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</si>
  <si>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</si>
  <si>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</si>
  <si>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</si>
  <si>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</si>
  <si>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</si>
  <si>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</si>
  <si>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FORNECIMENTO E INSTALAÇÃO DE DISJUNTOR MONOPOLAR TIPO DIN, CORRENTE NOMINAL DE 10A</t>
  </si>
  <si>
    <t>FORNECIMENTO E INSTALAÇÃO DE DISJUNTOR MONOPOLAR TIPO DIN, CORRENTE NOMINAL DE 16A</t>
  </si>
  <si>
    <t>FORNECIMENTO E INSTALAÇÃO DE DISJUNTOR MONOPOLAR TIPO DIN, CORRENTE NOMINAL DE 20A</t>
  </si>
  <si>
    <t>FORNECIMENTO E INSTALAÇÃO DE DISJUNTOR MONOPOLAR TIPO DIN, CORRENTE NOMINAL DE 25A</t>
  </si>
  <si>
    <t>FORNECIMENTO E INSTALAÇÃO DE DISJUNTOR MONOPOLAR TIPO DIN, CORRENTE NOMINAL DE 32A</t>
  </si>
  <si>
    <t>FORNECIMENTO E INSTALAÇÃO DE DISJUNTOR MONOPOLAR TIPO DIN, CORRENTE NOMINAL DE 40A</t>
  </si>
  <si>
    <t>FORNECIMENTO E INSTALAÇÃO DE DISJUNTOR MONOPOLAR TIPO DIN, CORRENTE NOMINAL DE 50A</t>
  </si>
  <si>
    <t>FORNECIMENTO E INSTALAÇÃO DE DISJUNTOR BIPOLAR TIPO DIN, CORRENTE NOMINAL DE 10A</t>
  </si>
  <si>
    <t>FORNECIMENTO E INSTALAÇÃO DE DISJUNTOR BIPOLAR TIPO DIN, CORRENTE NOMINAL DE 16A</t>
  </si>
  <si>
    <t>FORNECIMENTO E INSTALAÇÃO DE DISJUNTOR BIPOLAR TIPO DIN, CORRENTE NOMINAL DE 20A</t>
  </si>
  <si>
    <t>FORNECIMENTO E INSTALAÇÃO DE DISJUNTOR BIPOLAR TIPO DIN, CORRENTE NOMINAL DE 25A</t>
  </si>
  <si>
    <t>FORNECIMENTO E INSTALAÇÃO DE DISJUNTOR BIPOLAR TIPO DIN, CORRENTE NOMINAL DE 32A</t>
  </si>
  <si>
    <t>FORNECIMENTO E INSTALAÇÃO DE DISJUNTOR BIPOLAR TIPO DIN, CORRENTE NOMINAL DE 40A</t>
  </si>
  <si>
    <t>FORNECIMENTO E INSTALAÇÃO DE DISJUNTOR BIPOLAR TIPO DIN, CORRENTE NOMINAL DE 50A</t>
  </si>
  <si>
    <t xml:space="preserve">FORNECIMENTO E INSTALAÇÃO DE DISJUNTOR TRIPOLAR TIPO DIN, CORRENTE NOMINAL DE 16A </t>
  </si>
  <si>
    <t xml:space="preserve">FORNECIMENTO E INSTALAÇÃO DE DISJUNTOR TRIPOLAR TIPO DIN, CORRENTE NOMINAL DE 20A </t>
  </si>
  <si>
    <t xml:space="preserve">FORNECIMENTO E INSTALAÇÃO DE DISJUNTOR TRIPOLAR TIPO DIN, CORRENTE NOMINAL DE 25A </t>
  </si>
  <si>
    <t xml:space="preserve">FORNECIMENTO E INSTALAÇÃO DE DISJUNTOR TRIPOLAR TIPO DIN, CORRENTE NOMINAL DE 32A </t>
  </si>
  <si>
    <t xml:space="preserve">FORNECIMENTO E INSTALAÇÃO DE DISJUNTOR TRIPOLAR TIPO DIN, CORRENTE NOMINAL DE 40A </t>
  </si>
  <si>
    <t xml:space="preserve">FORNECIMENTO E INSTALAÇÃO DE DISJUNTOR TRIPOLAR TIPO DIN, CORRENTE NOMINAL DE 50A </t>
  </si>
  <si>
    <t xml:space="preserve">FORNECIMENTO E INSTALAÇÃO DE DISJUNTOR TRIPOLAR TIPO DIN, CORRENTE NOMINAL DE 63A </t>
  </si>
  <si>
    <t xml:space="preserve">FORNECIMENTO E INSTALAÇÃO DE DISJUNTOR TRIPOLAR CAIXA MOLDADA, CORRENTE NOMINAL DE 100A </t>
  </si>
  <si>
    <t xml:space="preserve">FORNECIMENTO E INSTALAÇÃO DE DISJUNTOR TRIPOLAR CAIXA MOLDADA, CORRENTE NOMINAL DE 150A </t>
  </si>
  <si>
    <t>FORNECIMENTO E INSTALAÇÃO DE QUADRO DE DISTRIBUIÇÃO DE ENERGIA EM CHAPA DE AÇO GALVANIZADO, DE SOBREPOR, COM BARRAMENTO TRIFÁSICO, PARA 18 DISJUNTORES DIN 100A - FORNECIMENTO E INSTALAÇÃO. AF_10/2020</t>
  </si>
  <si>
    <t>FORNECIMENTO E INSTALAÇÃO DE QUADRO DE DISTRIBUIÇÃO DE ENERGIA EM CHAPA DE AÇO GALVANIZADO, DE EMBUTIR, COM BARRAMENTO TRIFÁSICO, PARA 30 DISJUNTORES DIN 150A - FORNECIMENTO E INSTALAÇÃO. AF_10/2020</t>
  </si>
  <si>
    <t xml:space="preserve">UN </t>
  </si>
  <si>
    <t>MÊS</t>
  </si>
  <si>
    <t>H</t>
  </si>
  <si>
    <t>CJ</t>
  </si>
  <si>
    <t xml:space="preserve">M2    </t>
  </si>
  <si>
    <t>M2</t>
  </si>
  <si>
    <t>M</t>
  </si>
  <si>
    <t>KG</t>
  </si>
  <si>
    <t>M3</t>
  </si>
  <si>
    <t>MACROITEM</t>
  </si>
  <si>
    <t>BENFEITORIA CLIMATIZADOR</t>
  </si>
  <si>
    <t>INSTALAÇÕES AR CONDICIONADO E VENTILAÇÃO</t>
  </si>
  <si>
    <t>EQUIP S/ BDI</t>
  </si>
  <si>
    <t>BDI</t>
  </si>
  <si>
    <t>MO S/ BDI</t>
  </si>
  <si>
    <t>MAT S/ BDI</t>
  </si>
  <si>
    <t>BDI %</t>
  </si>
  <si>
    <t>TOTAL S/ BDI</t>
  </si>
  <si>
    <t>TOTAL C/ BDI</t>
  </si>
  <si>
    <t>INCIDÊNCIA %</t>
  </si>
  <si>
    <t>RESUMO DO ORÇAMENTO</t>
  </si>
  <si>
    <t>ANEXO II - PLANILHA ORÇAMENTÁRIA</t>
  </si>
  <si>
    <t>CÓDIGO  SAP</t>
  </si>
  <si>
    <t>1 - SERVIÇOS PRELIMINARES, CANTEIRO OBRAS E CIVIS</t>
  </si>
  <si>
    <t>2 - AR CONDICIONADO</t>
  </si>
  <si>
    <t>3 - INSTALAÇÕES ELÉTRICAS</t>
  </si>
  <si>
    <t>RESUMO POR MACROITEM</t>
  </si>
  <si>
    <t>LOGO LICITANTE / CONTRATADA</t>
  </si>
  <si>
    <t>ORÇAMENTO ANALÍTICO</t>
  </si>
  <si>
    <t>RESPONSÁVEL TÉCNICO</t>
  </si>
  <si>
    <t>ASSINATURA</t>
  </si>
  <si>
    <t>As abreviações utilizadas são:</t>
  </si>
  <si>
    <t>UNIDADE CAIXA:</t>
  </si>
  <si>
    <t>OBRA / SERVIÇO:</t>
  </si>
  <si>
    <t>PRAZO DA OBRA:</t>
  </si>
  <si>
    <t>DATA:</t>
  </si>
  <si>
    <t>OES:</t>
  </si>
  <si>
    <t>NOME COMPLETO:</t>
  </si>
  <si>
    <t>TÍTULO PROFISSIONAL:</t>
  </si>
  <si>
    <t>REGISTRO CREA:</t>
  </si>
  <si>
    <t>ATA DE REGISTRO DE PREÇOS, PELO PRAZO DE 12 (DOZE) MESES, PARA EXECUÇÃO DE SERVIÇOS COMUNS DE ENGENHARIA PARA FORNECIMENTO E INSTALAÇÃO DE SISTEMA DE CLIMATIZAÇÃO, NAS UNIDADES DA CAIXA ECONÔMICA FEDERAL</t>
  </si>
  <si>
    <t>JOAQUIM BERTINO DE BRITO PEREIRA</t>
  </si>
  <si>
    <t>7589 D/PA</t>
  </si>
  <si>
    <t>CILOG/RE - UNIDADES INSTALADAS E A INSTALAR NO ÂMBITO DO ESTADO DA BAHIA</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</si>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</sst>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R$&quot;\ * #,##0.00_-;\-&quot;R$&quot;\ * #,##0.00_-;_-&quot;R$&quot;\ * &quot;-&quot;??_-;_-@_-"/>
    <numFmt numFmtId="43" formatCode="_-* #,##0.00_-;\-* #,##0.00_-;_-* &quot;-&quot;??_-;_-@_-"/>
    <numFmt numFmtId="164" formatCode="_(* #,##0.00_);_(* \(#,##0.00\);_(* &quot;-&quot;??_);_(@_)"/>
    <numFmt numFmtId="165" formatCode="_(* #,##0_);_(* \(#,##0\);_(* &quot;-&quot;??_);_(@_)"/>
    <numFmt numFmtId="166" formatCode="_(&quot;R$ &quot;* #,##0.00_);_(&quot;R$ &quot;* \(#,##0.00\);_(&quot;R$ &quot;* &quot;-&quot;??_);_(@_)"/>
  </numFmts>
  <fonts count="29" x14ac:knownFonts="1">
    <font>
      <sz val="10"/>
      <name val="Arial"/>
      <family val="2"/>
    </font>
    <font>
      <sz val="10"/>
      <name val="Arial"/>
      <family val="2"/>
    </font>
    <font>
      <b/>
      <sz val="14"/>
      <name val="Arial"/>
      <family val="2"/>
    </font>
    <font>
      <sz val="12"/>
      <name val="Arial"/>
      <family val="2"/>
    </font>
    <font>
      <b/>
      <sz val="10"/>
      <name val="Arial"/>
      <family val="2"/>
    </font>
    <font>
      <sz val="10"/>
      <color theme="1"/>
      <name val="Arial"/>
      <family val="2"/>
    </font>
    <font>
      <b/>
      <sz val="10"/>
      <color theme="1"/>
      <name val="Arial"/>
      <family val="2"/>
    </font>
    <font>
      <sz val="11"/>
      <name val="Arial"/>
      <family val="2"/>
    </font>
    <font>
      <b/>
      <sz val="11"/>
      <color rgb="FF00B050"/>
      <name val="Arial"/>
      <family val="2"/>
    </font>
    <font>
      <b/>
      <sz val="11"/>
      <name val="Arial"/>
      <family val="2"/>
    </font>
    <font>
      <b/>
      <sz val="11"/>
      <color rgb="FF0070C0"/>
      <name val="Arial"/>
      <family val="2"/>
    </font>
    <font>
      <b/>
      <sz val="11"/>
      <color rgb="FFC00000"/>
      <name val="Arial"/>
      <family val="2"/>
    </font>
    <font>
      <b/>
      <sz val="9"/>
      <color theme="1"/>
      <name val="Arial"/>
      <family val="2"/>
    </font>
    <font>
      <i/>
      <sz val="10"/>
      <color theme="1"/>
      <name val="Times New Roman"/>
      <family val="1"/>
    </font>
    <font>
      <sz val="9"/>
      <name val="Arial"/>
      <family val="2"/>
    </font>
    <font>
      <b/>
      <sz val="9"/>
      <name val="Arial"/>
      <family val="2"/>
    </font>
    <font>
      <sz val="9"/>
      <color theme="1"/>
      <name val="Arial"/>
      <family val="2"/>
    </font>
    <font>
      <b/>
      <sz val="10"/>
      <color rgb="FF00B050"/>
      <name val="Arial"/>
      <family val="2"/>
    </font>
    <font>
      <b/>
      <sz val="10"/>
      <color rgb="FF0070C0"/>
      <name val="Arial"/>
      <family val="2"/>
    </font>
    <font>
      <b/>
      <sz val="10"/>
      <color rgb="FFC00000"/>
      <name val="Arial"/>
      <family val="2"/>
    </font>
    <font>
      <i/>
      <sz val="10"/>
      <name val="Times New Roman"/>
      <family val="1"/>
    </font>
    <font>
      <sz val="10"/>
      <color rgb="FFFF0000"/>
      <name val="Arial"/>
      <family val="2"/>
    </font>
    <font>
      <sz val="10"/>
      <color rgb="FF00B050"/>
      <name val="Arial"/>
      <family val="2"/>
    </font>
    <font>
      <sz val="10"/>
      <color rgb="FFC00000"/>
      <name val="Arial"/>
      <family val="2"/>
    </font>
    <font>
      <sz val="10"/>
      <name val="Arial"/>
      <family val="2"/>
    </font>
    <font>
      <sz val="10"/>
      <color rgb="FF00B0F0"/>
      <name val="Arial"/>
      <family val="2"/>
    </font>
    <font>
      <b/>
      <sz val="10"/>
      <color rgb="FF00B0F0"/>
      <name val="Arial"/>
      <family val="2"/>
    </font>
    <font>
      <b/>
      <sz val="12"/>
      <name val="Arial"/>
      <family val="2"/>
    </font>
    <font>
      <sz val="14"/>
      <name val="Arial"/>
      <family val="2"/>
    </font>
  </fonts>
  <fills count="6">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4" tint="0.39994506668294322"/>
        <bgColor indexed="64"/>
      </patternFill>
    </fill>
    <fill>
      <patternFill patternType="solid">
        <fgColor theme="8"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theme="5" tint="-0.24994659260841701"/>
      </left>
      <right/>
      <top style="medium">
        <color theme="5" tint="-0.24994659260841701"/>
      </top>
      <bottom/>
      <diagonal/>
    </border>
    <border>
      <left/>
      <right/>
      <top style="medium">
        <color theme="5" tint="-0.24994659260841701"/>
      </top>
      <bottom/>
      <diagonal/>
    </border>
    <border>
      <left/>
      <right style="medium">
        <color theme="5" tint="-0.24994659260841701"/>
      </right>
      <top style="medium">
        <color theme="5" tint="-0.24994659260841701"/>
      </top>
      <bottom/>
      <diagonal/>
    </border>
    <border>
      <left style="medium">
        <color theme="5" tint="-0.24994659260841701"/>
      </left>
      <right/>
      <top/>
      <bottom/>
      <diagonal/>
    </border>
    <border>
      <left/>
      <right style="medium">
        <color theme="5" tint="-0.24994659260841701"/>
      </right>
      <top/>
      <bottom/>
      <diagonal/>
    </border>
    <border>
      <left style="medium">
        <color theme="5" tint="-0.24994659260841701"/>
      </left>
      <right/>
      <top/>
      <bottom style="medium">
        <color theme="5" tint="-0.2499465926084170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s>
  <cellStyleXfs count="10">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24" fillId="0" borderId="0"/>
    <xf numFmtId="44" fontId="1" fillId="0" borderId="0" applyFont="0" applyFill="0" applyBorder="0" applyAlignment="0" applyProtection="0"/>
  </cellStyleXfs>
  <cellXfs count="235">
    <xf numFmtId="0" fontId="0" fillId="0" borderId="0" xfId="0"/>
    <xf numFmtId="164" fontId="1" fillId="2" borderId="0" xfId="1" applyFont="1" applyFill="1" applyBorder="1" applyAlignment="1">
      <alignment vertical="top" wrapText="1"/>
    </xf>
    <xf numFmtId="164" fontId="4" fillId="2" borderId="0" xfId="1" applyFont="1" applyFill="1" applyBorder="1" applyAlignment="1">
      <alignment vertical="top" wrapText="1"/>
    </xf>
    <xf numFmtId="164" fontId="0" fillId="0" borderId="0" xfId="1" applyFont="1" applyBorder="1" applyAlignment="1">
      <alignment vertical="top" wrapText="1"/>
    </xf>
    <xf numFmtId="0" fontId="1" fillId="0" borderId="0" xfId="3"/>
    <xf numFmtId="0" fontId="1" fillId="0" borderId="1" xfId="3" applyBorder="1"/>
    <xf numFmtId="10" fontId="1" fillId="0" borderId="1" xfId="3" applyNumberFormat="1" applyBorder="1"/>
    <xf numFmtId="0" fontId="1" fillId="0" borderId="0" xfId="4"/>
    <xf numFmtId="0" fontId="7" fillId="0" borderId="0" xfId="4" applyFont="1"/>
    <xf numFmtId="0" fontId="9" fillId="0" borderId="0" xfId="4" applyFont="1" applyAlignment="1">
      <alignment horizontal="left" vertical="center" wrapText="1"/>
    </xf>
    <xf numFmtId="0" fontId="4" fillId="0" borderId="1" xfId="4" applyFont="1" applyBorder="1" applyAlignment="1">
      <alignment horizontal="right" vertical="center"/>
    </xf>
    <xf numFmtId="0" fontId="6" fillId="0" borderId="1" xfId="4" applyFont="1" applyBorder="1" applyAlignment="1">
      <alignment horizontal="center" vertical="center"/>
    </xf>
    <xf numFmtId="0" fontId="4" fillId="0" borderId="0" xfId="4" applyFont="1" applyAlignment="1">
      <alignment horizontal="center" vertical="center"/>
    </xf>
    <xf numFmtId="0" fontId="4" fillId="0" borderId="1" xfId="4" applyFont="1" applyBorder="1" applyAlignment="1">
      <alignment horizontal="center"/>
    </xf>
    <xf numFmtId="0" fontId="12" fillId="0" borderId="1" xfId="4" applyFont="1" applyBorder="1" applyAlignment="1">
      <alignment horizontal="center" vertical="center" wrapText="1"/>
    </xf>
    <xf numFmtId="39" fontId="4" fillId="0" borderId="0" xfId="4" applyNumberFormat="1" applyFont="1" applyAlignment="1">
      <alignment horizontal="center" vertical="center" wrapText="1"/>
    </xf>
    <xf numFmtId="0" fontId="5" fillId="0" borderId="1" xfId="4" applyFont="1" applyBorder="1" applyAlignment="1">
      <alignment horizontal="center" vertical="center" wrapText="1"/>
    </xf>
    <xf numFmtId="0" fontId="5" fillId="0" borderId="1" xfId="4" applyFont="1" applyBorder="1" applyAlignment="1">
      <alignment horizontal="justify" vertical="center" wrapText="1"/>
    </xf>
    <xf numFmtId="0" fontId="13" fillId="0" borderId="1" xfId="4" applyFont="1" applyBorder="1" applyAlignment="1">
      <alignment horizontal="center" vertical="center" wrapText="1"/>
    </xf>
    <xf numFmtId="10" fontId="5" fillId="0" borderId="1" xfId="5" applyNumberFormat="1" applyFont="1" applyFill="1" applyBorder="1" applyAlignment="1" applyProtection="1">
      <alignment horizontal="center" vertical="center" wrapText="1"/>
    </xf>
    <xf numFmtId="10" fontId="1" fillId="0" borderId="0" xfId="5" applyNumberFormat="1" applyFont="1" applyFill="1" applyBorder="1" applyAlignment="1" applyProtection="1">
      <alignment horizontal="center" vertical="center" wrapText="1"/>
    </xf>
    <xf numFmtId="0" fontId="14" fillId="0" borderId="0" xfId="4" applyFont="1"/>
    <xf numFmtId="10" fontId="12" fillId="0" borderId="1" xfId="4" applyNumberFormat="1" applyFont="1" applyBorder="1" applyAlignment="1">
      <alignment horizontal="center" vertical="center" wrapText="1"/>
    </xf>
    <xf numFmtId="165" fontId="15" fillId="0" borderId="0" xfId="6" applyNumberFormat="1" applyFont="1" applyFill="1" applyBorder="1" applyAlignment="1" applyProtection="1">
      <alignment horizontal="center" vertical="center" wrapText="1"/>
    </xf>
    <xf numFmtId="165" fontId="4" fillId="0" borderId="0" xfId="6" applyNumberFormat="1" applyFont="1" applyFill="1" applyBorder="1" applyAlignment="1" applyProtection="1">
      <alignment horizontal="center" vertical="center" wrapText="1"/>
    </xf>
    <xf numFmtId="0" fontId="12" fillId="0" borderId="1" xfId="4" applyFont="1" applyBorder="1" applyAlignment="1">
      <alignment horizontal="center" vertical="center"/>
    </xf>
    <xf numFmtId="0" fontId="5" fillId="0" borderId="1" xfId="4" applyFont="1" applyBorder="1" applyAlignment="1">
      <alignment vertical="center" wrapText="1"/>
    </xf>
    <xf numFmtId="0" fontId="15" fillId="0" borderId="0" xfId="4" applyFont="1"/>
    <xf numFmtId="10" fontId="4" fillId="0" borderId="0" xfId="4" applyNumberFormat="1" applyFont="1" applyAlignment="1">
      <alignment horizontal="center" vertical="center" wrapText="1"/>
    </xf>
    <xf numFmtId="10" fontId="15" fillId="0" borderId="0" xfId="4" applyNumberFormat="1" applyFont="1" applyAlignment="1">
      <alignment horizontal="center" vertical="center" wrapText="1"/>
    </xf>
    <xf numFmtId="10" fontId="16" fillId="0" borderId="1" xfId="5" applyNumberFormat="1" applyFont="1" applyFill="1" applyBorder="1" applyAlignment="1" applyProtection="1">
      <alignment horizontal="center" vertical="center" wrapText="1"/>
    </xf>
    <xf numFmtId="10" fontId="17" fillId="0" borderId="1" xfId="4" applyNumberFormat="1" applyFont="1" applyBorder="1" applyAlignment="1">
      <alignment horizontal="center" vertical="center" wrapText="1"/>
    </xf>
    <xf numFmtId="10" fontId="18" fillId="0" borderId="1" xfId="4" applyNumberFormat="1" applyFont="1" applyBorder="1" applyAlignment="1">
      <alignment horizontal="center" vertical="center" wrapText="1"/>
    </xf>
    <xf numFmtId="10" fontId="19" fillId="0" borderId="1" xfId="4" applyNumberFormat="1" applyFont="1" applyBorder="1" applyAlignment="1">
      <alignment horizontal="center" vertical="center" wrapText="1"/>
    </xf>
    <xf numFmtId="0" fontId="4" fillId="0" borderId="0" xfId="4" applyFont="1" applyAlignment="1">
      <alignment horizontal="right" vertical="top" wrapText="1"/>
    </xf>
    <xf numFmtId="0" fontId="1" fillId="0" borderId="0" xfId="4" applyAlignment="1">
      <alignment horizontal="left" vertical="top" wrapText="1"/>
    </xf>
    <xf numFmtId="166" fontId="1" fillId="0" borderId="0" xfId="7" applyFont="1" applyFill="1" applyBorder="1" applyAlignment="1">
      <alignment horizontal="center" vertical="top" wrapText="1"/>
    </xf>
    <xf numFmtId="0" fontId="20" fillId="0" borderId="1" xfId="4" applyFont="1" applyBorder="1" applyAlignment="1">
      <alignment horizontal="center" vertical="center" wrapText="1"/>
    </xf>
    <xf numFmtId="0" fontId="20" fillId="0" borderId="1" xfId="4" applyFont="1" applyBorder="1" applyAlignment="1">
      <alignment horizontal="center" vertical="center"/>
    </xf>
    <xf numFmtId="166" fontId="4" fillId="0" borderId="0" xfId="7" applyFont="1" applyFill="1" applyBorder="1" applyAlignment="1">
      <alignment horizontal="center" vertical="top" wrapText="1"/>
    </xf>
    <xf numFmtId="0" fontId="21" fillId="0" borderId="9" xfId="4" applyFont="1" applyBorder="1" applyAlignment="1">
      <alignment horizontal="center" vertical="center" wrapText="1"/>
    </xf>
    <xf numFmtId="0" fontId="21" fillId="0" borderId="9" xfId="4" applyFont="1" applyBorder="1" applyAlignment="1">
      <alignment horizontal="justify" vertical="center" wrapText="1"/>
    </xf>
    <xf numFmtId="0" fontId="1" fillId="0" borderId="9" xfId="4" applyBorder="1" applyAlignment="1">
      <alignment horizontal="center" vertical="center"/>
    </xf>
    <xf numFmtId="0" fontId="1" fillId="0" borderId="0" xfId="4" applyAlignment="1">
      <alignment horizontal="center" vertical="center"/>
    </xf>
    <xf numFmtId="0" fontId="1" fillId="0" borderId="0" xfId="4" applyAlignment="1">
      <alignment horizontal="center"/>
    </xf>
    <xf numFmtId="0" fontId="4" fillId="0" borderId="0" xfId="4" applyFont="1" applyAlignment="1">
      <alignment horizontal="center" vertical="center" wrapText="1"/>
    </xf>
    <xf numFmtId="0" fontId="1" fillId="0" borderId="0" xfId="4" applyAlignment="1">
      <alignment vertical="top" wrapText="1"/>
    </xf>
    <xf numFmtId="0" fontId="1" fillId="0" borderId="0" xfId="4" applyAlignment="1">
      <alignment horizontal="center" vertical="center" wrapText="1"/>
    </xf>
    <xf numFmtId="0" fontId="1" fillId="0" borderId="0" xfId="4" applyAlignment="1">
      <alignment horizontal="justify" vertical="top" wrapText="1"/>
    </xf>
    <xf numFmtId="39" fontId="1" fillId="0" borderId="0" xfId="4" applyNumberFormat="1" applyAlignment="1">
      <alignment horizontal="center" vertical="top" wrapText="1"/>
    </xf>
    <xf numFmtId="39" fontId="4" fillId="0" borderId="0" xfId="4" applyNumberFormat="1" applyFont="1" applyAlignment="1">
      <alignment horizontal="center" vertical="top" wrapText="1"/>
    </xf>
    <xf numFmtId="0" fontId="4" fillId="0" borderId="0" xfId="4" applyFont="1" applyAlignment="1">
      <alignment horizontal="justify" vertical="top" wrapText="1"/>
    </xf>
    <xf numFmtId="0" fontId="1" fillId="0" borderId="0" xfId="4" applyAlignment="1">
      <alignment wrapText="1"/>
    </xf>
    <xf numFmtId="0" fontId="1" fillId="0" borderId="0" xfId="4" applyAlignment="1">
      <alignment horizontal="justify"/>
    </xf>
    <xf numFmtId="0" fontId="4" fillId="0" borderId="0" xfId="4" applyFont="1" applyAlignment="1">
      <alignment horizontal="center"/>
    </xf>
    <xf numFmtId="0" fontId="4" fillId="0" borderId="0" xfId="4" applyFont="1" applyAlignment="1">
      <alignment horizontal="center" wrapText="1"/>
    </xf>
    <xf numFmtId="0" fontId="4" fillId="0" borderId="0" xfId="4" applyFont="1"/>
    <xf numFmtId="0" fontId="1" fillId="0" borderId="0" xfId="4" applyAlignment="1">
      <alignment horizontal="center" vertical="top" wrapText="1"/>
    </xf>
    <xf numFmtId="0" fontId="4" fillId="0" borderId="0" xfId="4" applyFont="1" applyAlignment="1">
      <alignment horizontal="center" vertical="top" wrapText="1"/>
    </xf>
    <xf numFmtId="0" fontId="24" fillId="0" borderId="0" xfId="8" applyAlignment="1">
      <alignment horizontal="centerContinuous"/>
    </xf>
    <xf numFmtId="0" fontId="24" fillId="0" borderId="0" xfId="8"/>
    <xf numFmtId="0" fontId="24" fillId="0" borderId="0" xfId="8" applyAlignment="1">
      <alignment horizontal="center" vertical="center"/>
    </xf>
    <xf numFmtId="43" fontId="24" fillId="0" borderId="0" xfId="8" applyNumberFormat="1"/>
    <xf numFmtId="0" fontId="2" fillId="0" borderId="0" xfId="8" applyFont="1" applyAlignment="1">
      <alignment horizontal="centerContinuous" vertical="center"/>
    </xf>
    <xf numFmtId="0" fontId="24" fillId="0" borderId="0" xfId="8" applyAlignment="1">
      <alignment horizontal="centerContinuous" vertical="center"/>
    </xf>
    <xf numFmtId="0" fontId="3" fillId="0" borderId="0" xfId="8" applyFont="1" applyAlignment="1">
      <alignment horizontal="centerContinuous"/>
    </xf>
    <xf numFmtId="43" fontId="24" fillId="0" borderId="0" xfId="8" applyNumberFormat="1" applyAlignment="1">
      <alignment horizontal="centerContinuous"/>
    </xf>
    <xf numFmtId="0" fontId="4" fillId="0" borderId="0" xfId="8" applyFont="1" applyAlignment="1">
      <alignment horizontal="center" vertical="top" wrapText="1"/>
    </xf>
    <xf numFmtId="0" fontId="1" fillId="2" borderId="0" xfId="8" applyFont="1" applyFill="1" applyAlignment="1">
      <alignment horizontal="center" vertical="center" wrapText="1"/>
    </xf>
    <xf numFmtId="0" fontId="1" fillId="2" borderId="0" xfId="8" applyFont="1" applyFill="1" applyAlignment="1">
      <alignment vertical="top"/>
    </xf>
    <xf numFmtId="0" fontId="4" fillId="2" borderId="0" xfId="8" applyFont="1" applyFill="1" applyAlignment="1">
      <alignment vertical="top" wrapText="1"/>
    </xf>
    <xf numFmtId="0" fontId="1" fillId="2" borderId="0" xfId="8" applyFont="1" applyFill="1" applyAlignment="1">
      <alignment horizontal="center" vertical="top" wrapText="1"/>
    </xf>
    <xf numFmtId="0" fontId="1" fillId="2" borderId="0" xfId="8" applyFont="1" applyFill="1" applyAlignment="1">
      <alignment vertical="top" wrapText="1"/>
    </xf>
    <xf numFmtId="0" fontId="1" fillId="0" borderId="0" xfId="8" applyFont="1" applyAlignment="1">
      <alignment horizontal="center" vertical="center" wrapText="1"/>
    </xf>
    <xf numFmtId="0" fontId="1" fillId="0" borderId="0" xfId="8" applyFont="1" applyAlignment="1">
      <alignment vertical="top"/>
    </xf>
    <xf numFmtId="0" fontId="24" fillId="0" borderId="0" xfId="8" applyAlignment="1">
      <alignment vertical="top" wrapText="1"/>
    </xf>
    <xf numFmtId="0" fontId="24" fillId="0" borderId="0" xfId="8" applyAlignment="1">
      <alignment horizontal="center" vertical="top" wrapText="1"/>
    </xf>
    <xf numFmtId="0" fontId="1" fillId="0" borderId="0" xfId="8" applyFont="1" applyAlignment="1">
      <alignment vertical="top" wrapText="1"/>
    </xf>
    <xf numFmtId="0" fontId="24" fillId="0" borderId="0" xfId="8" applyAlignment="1">
      <alignment vertical="top"/>
    </xf>
    <xf numFmtId="0" fontId="4" fillId="0" borderId="3" xfId="8" applyFont="1" applyBorder="1" applyAlignment="1">
      <alignment horizontal="left" vertical="center"/>
    </xf>
    <xf numFmtId="0" fontId="24" fillId="0" borderId="3" xfId="8" applyBorder="1"/>
    <xf numFmtId="0" fontId="24" fillId="0" borderId="3" xfId="8" applyBorder="1" applyAlignment="1">
      <alignment horizontal="center"/>
    </xf>
    <xf numFmtId="0" fontId="24" fillId="0" borderId="4" xfId="8" applyBorder="1"/>
    <xf numFmtId="0" fontId="4" fillId="0" borderId="3" xfId="8" applyFont="1" applyBorder="1" applyAlignment="1">
      <alignment horizontal="left" vertical="top"/>
    </xf>
    <xf numFmtId="0" fontId="1" fillId="0" borderId="5" xfId="8" applyFont="1" applyBorder="1"/>
    <xf numFmtId="0" fontId="1" fillId="0" borderId="0" xfId="8" applyFont="1" applyAlignment="1">
      <alignment horizontal="left"/>
    </xf>
    <xf numFmtId="0" fontId="1" fillId="0" borderId="7" xfId="8" applyFont="1" applyBorder="1"/>
    <xf numFmtId="9" fontId="22" fillId="0" borderId="0" xfId="8" applyNumberFormat="1" applyFont="1" applyAlignment="1">
      <alignment vertical="top" wrapText="1"/>
    </xf>
    <xf numFmtId="9" fontId="23" fillId="0" borderId="0" xfId="8" applyNumberFormat="1" applyFont="1" applyAlignment="1">
      <alignment vertical="top" wrapText="1"/>
    </xf>
    <xf numFmtId="0" fontId="1" fillId="0" borderId="0" xfId="8" applyFont="1"/>
    <xf numFmtId="0" fontId="4" fillId="3" borderId="0" xfId="8" applyFont="1" applyFill="1" applyAlignment="1">
      <alignment horizontal="center" vertical="center" wrapText="1"/>
    </xf>
    <xf numFmtId="0" fontId="1" fillId="3" borderId="0" xfId="8" applyFont="1" applyFill="1" applyAlignment="1">
      <alignment vertical="top"/>
    </xf>
    <xf numFmtId="0" fontId="4" fillId="3" borderId="0" xfId="8" applyFont="1" applyFill="1" applyAlignment="1">
      <alignment vertical="top"/>
    </xf>
    <xf numFmtId="0" fontId="1" fillId="3" borderId="0" xfId="8" applyFont="1" applyFill="1" applyAlignment="1">
      <alignment horizontal="center" vertical="top" wrapText="1"/>
    </xf>
    <xf numFmtId="164" fontId="1" fillId="3" borderId="0" xfId="1" applyFont="1" applyFill="1" applyBorder="1" applyAlignment="1">
      <alignment vertical="top" wrapText="1"/>
    </xf>
    <xf numFmtId="0" fontId="1" fillId="3" borderId="0" xfId="8" applyFont="1" applyFill="1" applyAlignment="1">
      <alignment vertical="top" wrapText="1"/>
    </xf>
    <xf numFmtId="164" fontId="4" fillId="3" borderId="0" xfId="1" applyFont="1" applyFill="1" applyBorder="1" applyAlignment="1">
      <alignment vertical="top" wrapText="1"/>
    </xf>
    <xf numFmtId="9" fontId="25" fillId="0" borderId="0" xfId="8" applyNumberFormat="1" applyFont="1" applyAlignment="1">
      <alignment vertical="top" wrapText="1"/>
    </xf>
    <xf numFmtId="3" fontId="1" fillId="0" borderId="0" xfId="8" applyNumberFormat="1" applyFont="1" applyAlignment="1">
      <alignment horizontal="center" vertical="center" wrapText="1"/>
    </xf>
    <xf numFmtId="3" fontId="4" fillId="3" borderId="0" xfId="8" applyNumberFormat="1" applyFont="1" applyFill="1" applyAlignment="1">
      <alignment horizontal="center" vertical="center" wrapText="1"/>
    </xf>
    <xf numFmtId="0" fontId="4" fillId="3" borderId="0" xfId="8" applyFont="1" applyFill="1" applyAlignment="1">
      <alignment vertical="top" wrapText="1"/>
    </xf>
    <xf numFmtId="0" fontId="4" fillId="3" borderId="0" xfId="8" applyFont="1" applyFill="1" applyAlignment="1">
      <alignment horizontal="center" vertical="top" wrapText="1"/>
    </xf>
    <xf numFmtId="9" fontId="17" fillId="3" borderId="0" xfId="8" applyNumberFormat="1" applyFont="1" applyFill="1" applyAlignment="1">
      <alignment vertical="top" wrapText="1"/>
    </xf>
    <xf numFmtId="9" fontId="26" fillId="3" borderId="0" xfId="8" applyNumberFormat="1" applyFont="1" applyFill="1" applyAlignment="1">
      <alignment vertical="top" wrapText="1"/>
    </xf>
    <xf numFmtId="9" fontId="19" fillId="3" borderId="0" xfId="8" applyNumberFormat="1" applyFont="1" applyFill="1" applyAlignment="1">
      <alignment vertical="top" wrapText="1"/>
    </xf>
    <xf numFmtId="9" fontId="24" fillId="0" borderId="0" xfId="8" applyNumberFormat="1" applyAlignment="1">
      <alignment vertical="top" wrapText="1"/>
    </xf>
    <xf numFmtId="164" fontId="0" fillId="0" borderId="0" xfId="1" applyFont="1" applyFill="1" applyBorder="1" applyAlignment="1">
      <alignment vertical="top" wrapText="1"/>
    </xf>
    <xf numFmtId="0" fontId="2" fillId="0" borderId="0" xfId="8" applyFont="1" applyAlignment="1">
      <alignment horizontal="center" vertical="top"/>
    </xf>
    <xf numFmtId="43" fontId="0" fillId="0" borderId="1" xfId="0" applyNumberFormat="1" applyBorder="1" applyAlignment="1">
      <alignment horizontal="center" vertical="center"/>
    </xf>
    <xf numFmtId="43" fontId="0" fillId="0" borderId="0" xfId="0" applyNumberFormat="1" applyAlignment="1">
      <alignment vertical="top"/>
    </xf>
    <xf numFmtId="43" fontId="4" fillId="3" borderId="0" xfId="0" applyNumberFormat="1" applyFont="1" applyFill="1" applyAlignment="1">
      <alignment vertical="top"/>
    </xf>
    <xf numFmtId="43" fontId="4" fillId="3" borderId="0" xfId="1" applyNumberFormat="1" applyFont="1" applyFill="1" applyBorder="1" applyAlignment="1">
      <alignment vertical="top" wrapText="1"/>
    </xf>
    <xf numFmtId="43" fontId="0" fillId="0" borderId="0" xfId="1" applyNumberFormat="1" applyFont="1" applyBorder="1" applyAlignment="1">
      <alignment vertical="top" wrapText="1"/>
    </xf>
    <xf numFmtId="0" fontId="2" fillId="0" borderId="0" xfId="8" applyFont="1" applyAlignment="1">
      <alignment horizontal="center" vertical="center"/>
    </xf>
    <xf numFmtId="0" fontId="3" fillId="0" borderId="0" xfId="8" applyFont="1" applyAlignment="1">
      <alignment horizontal="center"/>
    </xf>
    <xf numFmtId="0" fontId="3" fillId="0" borderId="0" xfId="8" applyFont="1" applyAlignment="1">
      <alignment horizontal="center" vertical="center" wrapText="1"/>
    </xf>
    <xf numFmtId="0" fontId="4" fillId="0" borderId="1" xfId="0" applyFont="1" applyBorder="1" applyAlignment="1">
      <alignment horizontal="center" vertical="center"/>
    </xf>
    <xf numFmtId="0" fontId="4" fillId="4" borderId="1" xfId="8" applyNumberFormat="1" applyFont="1" applyFill="1" applyBorder="1" applyAlignment="1">
      <alignment horizontal="center" vertical="top" wrapText="1"/>
    </xf>
    <xf numFmtId="164" fontId="24" fillId="0" borderId="0" xfId="1" applyFont="1" applyAlignment="1">
      <alignment vertical="top"/>
    </xf>
    <xf numFmtId="164" fontId="4" fillId="0" borderId="0" xfId="8" applyNumberFormat="1" applyFont="1" applyAlignment="1">
      <alignment vertical="top"/>
    </xf>
    <xf numFmtId="0" fontId="0" fillId="0" borderId="1" xfId="0" applyBorder="1" applyAlignment="1">
      <alignment horizontal="center" vertical="center"/>
    </xf>
    <xf numFmtId="0" fontId="4" fillId="0" borderId="1" xfId="8" applyFont="1" applyBorder="1" applyAlignment="1">
      <alignment horizontal="center" vertical="center"/>
    </xf>
    <xf numFmtId="0" fontId="0" fillId="0" borderId="0" xfId="8" applyFont="1"/>
    <xf numFmtId="43" fontId="24" fillId="0" borderId="0" xfId="8" applyNumberFormat="1" applyAlignment="1">
      <alignment vertical="top"/>
    </xf>
    <xf numFmtId="164" fontId="4" fillId="0" borderId="0" xfId="1" applyFont="1" applyAlignment="1">
      <alignment vertical="top"/>
    </xf>
    <xf numFmtId="0" fontId="2" fillId="0" borderId="0" xfId="8" applyFont="1" applyAlignment="1">
      <alignment vertical="center"/>
    </xf>
    <xf numFmtId="0" fontId="24" fillId="0" borderId="0" xfId="8" applyAlignment="1">
      <alignment vertical="center"/>
    </xf>
    <xf numFmtId="0" fontId="27" fillId="0" borderId="0" xfId="8" applyFont="1" applyAlignment="1">
      <alignment vertical="center"/>
    </xf>
    <xf numFmtId="0" fontId="3" fillId="0" borderId="0" xfId="8" applyFont="1" applyAlignment="1">
      <alignment horizontal="center" vertical="center"/>
    </xf>
    <xf numFmtId="0" fontId="0" fillId="0" borderId="0" xfId="8" applyFont="1" applyAlignment="1">
      <alignment vertical="center"/>
    </xf>
    <xf numFmtId="43" fontId="24" fillId="0" borderId="0" xfId="8" applyNumberFormat="1" applyAlignment="1">
      <alignment vertical="center"/>
    </xf>
    <xf numFmtId="164" fontId="0" fillId="0" borderId="0" xfId="1" applyFont="1" applyAlignment="1">
      <alignment vertical="center"/>
    </xf>
    <xf numFmtId="0" fontId="4" fillId="5" borderId="0" xfId="8" applyFont="1" applyFill="1" applyAlignment="1">
      <alignment horizontal="center" vertical="top" wrapText="1"/>
    </xf>
    <xf numFmtId="0" fontId="1" fillId="0" borderId="2" xfId="8" applyFont="1" applyBorder="1" applyAlignment="1">
      <alignment horizontal="left" vertical="top"/>
    </xf>
    <xf numFmtId="0" fontId="1" fillId="0" borderId="2" xfId="8" applyFont="1" applyBorder="1" applyAlignment="1">
      <alignment horizontal="left" vertical="center"/>
    </xf>
    <xf numFmtId="0" fontId="4" fillId="0" borderId="0" xfId="8" applyFont="1" applyBorder="1" applyAlignment="1">
      <alignment horizontal="right" vertical="center"/>
    </xf>
    <xf numFmtId="164" fontId="4" fillId="0" borderId="0" xfId="1" applyFont="1" applyBorder="1" applyAlignment="1">
      <alignment vertical="center"/>
    </xf>
    <xf numFmtId="10" fontId="24" fillId="0" borderId="0" xfId="2" applyNumberFormat="1" applyFont="1" applyBorder="1" applyAlignment="1">
      <alignment horizontal="center" vertical="center"/>
    </xf>
    <xf numFmtId="0" fontId="0" fillId="0" borderId="0" xfId="8" applyFont="1" applyBorder="1" applyAlignment="1">
      <alignment horizontal="left" vertical="center"/>
    </xf>
    <xf numFmtId="0" fontId="4" fillId="0" borderId="14" xfId="8" applyFont="1" applyBorder="1" applyAlignment="1">
      <alignment horizontal="left" vertical="center"/>
    </xf>
    <xf numFmtId="0" fontId="4" fillId="0" borderId="18" xfId="8" applyFont="1" applyBorder="1" applyAlignment="1">
      <alignment horizontal="right" vertical="center"/>
    </xf>
    <xf numFmtId="0" fontId="4" fillId="0" borderId="15" xfId="8" applyFont="1" applyBorder="1" applyAlignment="1">
      <alignment horizontal="right" vertical="center"/>
    </xf>
    <xf numFmtId="0" fontId="0" fillId="0" borderId="1" xfId="8" applyFont="1" applyBorder="1" applyAlignment="1">
      <alignment horizontal="left" vertical="center"/>
    </xf>
    <xf numFmtId="0" fontId="0" fillId="0" borderId="14" xfId="8" applyFont="1" applyBorder="1" applyAlignment="1">
      <alignment horizontal="left" vertical="center"/>
    </xf>
    <xf numFmtId="164" fontId="4" fillId="0" borderId="18" xfId="1" applyFont="1" applyBorder="1" applyAlignment="1">
      <alignment vertical="center"/>
    </xf>
    <xf numFmtId="10" fontId="24" fillId="0" borderId="15" xfId="2" applyNumberFormat="1" applyFont="1" applyBorder="1" applyAlignment="1">
      <alignment horizontal="center" vertical="center"/>
    </xf>
    <xf numFmtId="0" fontId="24" fillId="0" borderId="18" xfId="8" applyBorder="1" applyAlignment="1">
      <alignment vertical="center"/>
    </xf>
    <xf numFmtId="0" fontId="24" fillId="0" borderId="15" xfId="8" applyBorder="1" applyAlignment="1">
      <alignment horizontal="center" vertical="center"/>
    </xf>
    <xf numFmtId="0" fontId="1" fillId="0" borderId="1" xfId="8" applyFont="1" applyBorder="1" applyAlignment="1">
      <alignment vertical="center"/>
    </xf>
    <xf numFmtId="0" fontId="1" fillId="0" borderId="0" xfId="8" applyFont="1" applyBorder="1" applyAlignment="1">
      <alignment vertical="center"/>
    </xf>
    <xf numFmtId="0" fontId="24" fillId="0" borderId="0" xfId="8" applyBorder="1" applyAlignment="1">
      <alignment vertical="center"/>
    </xf>
    <xf numFmtId="0" fontId="24" fillId="0" borderId="0" xfId="8" applyBorder="1" applyAlignment="1">
      <alignment horizontal="center" vertical="center"/>
    </xf>
    <xf numFmtId="14" fontId="0" fillId="0" borderId="14" xfId="8" applyNumberFormat="1" applyFont="1" applyBorder="1" applyAlignment="1">
      <alignment horizontal="left" vertical="center"/>
    </xf>
    <xf numFmtId="0" fontId="0" fillId="0" borderId="0" xfId="8" applyFont="1" applyAlignment="1">
      <alignment vertical="top" wrapText="1"/>
    </xf>
    <xf numFmtId="10" fontId="24" fillId="0" borderId="0" xfId="2" applyNumberFormat="1" applyFont="1" applyAlignment="1">
      <alignment vertical="top"/>
    </xf>
    <xf numFmtId="164" fontId="4" fillId="3" borderId="0" xfId="1" quotePrefix="1" applyFont="1" applyFill="1" applyBorder="1" applyAlignment="1">
      <alignment vertical="top" wrapText="1"/>
    </xf>
    <xf numFmtId="44" fontId="1" fillId="0" borderId="1" xfId="9" applyFont="1" applyBorder="1" applyAlignment="1">
      <alignment vertical="center"/>
    </xf>
    <xf numFmtId="44" fontId="4" fillId="0" borderId="1" xfId="9" applyFont="1" applyBorder="1" applyAlignment="1">
      <alignment vertical="center"/>
    </xf>
    <xf numFmtId="164" fontId="4" fillId="0" borderId="1" xfId="8" applyNumberFormat="1" applyFont="1" applyBorder="1" applyAlignment="1">
      <alignment horizontal="center" vertical="center"/>
    </xf>
    <xf numFmtId="10" fontId="4" fillId="0" borderId="1" xfId="2" applyNumberFormat="1" applyFont="1" applyBorder="1" applyAlignment="1">
      <alignment horizontal="right" vertical="center"/>
    </xf>
    <xf numFmtId="44" fontId="1" fillId="0" borderId="1" xfId="9" applyFont="1" applyBorder="1" applyAlignment="1">
      <alignment horizontal="center" vertical="center"/>
    </xf>
    <xf numFmtId="10" fontId="1" fillId="0" borderId="1" xfId="2" applyNumberFormat="1" applyFont="1" applyBorder="1" applyAlignment="1">
      <alignment horizontal="center" vertical="center"/>
    </xf>
    <xf numFmtId="10" fontId="4" fillId="0" borderId="1" xfId="2" applyNumberFormat="1" applyFont="1" applyBorder="1" applyAlignment="1">
      <alignment vertical="center"/>
    </xf>
    <xf numFmtId="0" fontId="4" fillId="0" borderId="8" xfId="8" applyFont="1" applyBorder="1" applyAlignment="1">
      <alignment horizontal="center" vertical="center"/>
    </xf>
    <xf numFmtId="0" fontId="4" fillId="0" borderId="9" xfId="8" applyFont="1" applyBorder="1" applyAlignment="1">
      <alignment horizontal="center" vertical="center"/>
    </xf>
    <xf numFmtId="0" fontId="4" fillId="0" borderId="10" xfId="8" applyFont="1" applyBorder="1" applyAlignment="1">
      <alignment horizontal="center" vertical="center"/>
    </xf>
    <xf numFmtId="0" fontId="4" fillId="0" borderId="16" xfId="8" applyFont="1" applyBorder="1" applyAlignment="1">
      <alignment horizontal="center" vertical="center"/>
    </xf>
    <xf numFmtId="0" fontId="4" fillId="0" borderId="0" xfId="8" applyFont="1" applyBorder="1" applyAlignment="1">
      <alignment horizontal="center" vertical="center"/>
    </xf>
    <xf numFmtId="0" fontId="4" fillId="0" borderId="17" xfId="8" applyFont="1" applyBorder="1" applyAlignment="1">
      <alignment horizontal="center" vertical="center"/>
    </xf>
    <xf numFmtId="0" fontId="4" fillId="0" borderId="11" xfId="8" applyFont="1" applyBorder="1" applyAlignment="1">
      <alignment horizontal="center" vertical="center"/>
    </xf>
    <xf numFmtId="0" fontId="4" fillId="0" borderId="12" xfId="8" applyFont="1" applyBorder="1" applyAlignment="1">
      <alignment horizontal="center" vertical="center"/>
    </xf>
    <xf numFmtId="0" fontId="4" fillId="0" borderId="13" xfId="8" applyFont="1" applyBorder="1" applyAlignment="1">
      <alignment horizontal="center" vertical="center"/>
    </xf>
    <xf numFmtId="0" fontId="4" fillId="0" borderId="14" xfId="8" applyFont="1" applyBorder="1" applyAlignment="1">
      <alignment horizontal="center" vertical="center"/>
    </xf>
    <xf numFmtId="0" fontId="4" fillId="0" borderId="15" xfId="8" applyFont="1" applyBorder="1" applyAlignment="1">
      <alignment horizontal="center" vertical="center"/>
    </xf>
    <xf numFmtId="0" fontId="2" fillId="0" borderId="0" xfId="8" applyFont="1" applyAlignment="1">
      <alignment horizontal="center" vertical="center"/>
    </xf>
    <xf numFmtId="0" fontId="1" fillId="0" borderId="14" xfId="8" applyFont="1" applyBorder="1" applyAlignment="1">
      <alignment horizontal="left" vertical="center"/>
    </xf>
    <xf numFmtId="0" fontId="1" fillId="0" borderId="15" xfId="8" applyFont="1" applyBorder="1" applyAlignment="1">
      <alignment horizontal="left" vertical="center"/>
    </xf>
    <xf numFmtId="0" fontId="0" fillId="0" borderId="14" xfId="8" applyFont="1" applyBorder="1" applyAlignment="1">
      <alignment horizontal="left" vertical="center"/>
    </xf>
    <xf numFmtId="0" fontId="24" fillId="0" borderId="15" xfId="8" applyBorder="1" applyAlignment="1">
      <alignment horizontal="left" vertical="center"/>
    </xf>
    <xf numFmtId="0" fontId="0" fillId="0" borderId="14" xfId="8" applyFont="1" applyBorder="1" applyAlignment="1">
      <alignment horizontal="justify" vertical="center"/>
    </xf>
    <xf numFmtId="0" fontId="0" fillId="0" borderId="15" xfId="8" applyFont="1" applyBorder="1" applyAlignment="1">
      <alignment horizontal="justify"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4" fillId="0" borderId="1" xfId="8" applyFont="1" applyBorder="1" applyAlignment="1">
      <alignment horizontal="right" vertical="center"/>
    </xf>
    <xf numFmtId="0" fontId="0" fillId="0" borderId="8" xfId="8" applyFont="1" applyBorder="1" applyAlignment="1">
      <alignment horizontal="center" vertical="center"/>
    </xf>
    <xf numFmtId="0" fontId="24" fillId="0" borderId="10" xfId="8" applyBorder="1" applyAlignment="1">
      <alignment horizontal="center" vertical="center"/>
    </xf>
    <xf numFmtId="0" fontId="24" fillId="0" borderId="16" xfId="8" applyBorder="1" applyAlignment="1">
      <alignment horizontal="center" vertical="center"/>
    </xf>
    <xf numFmtId="0" fontId="24" fillId="0" borderId="17" xfId="8" applyBorder="1" applyAlignment="1">
      <alignment horizontal="center" vertical="center"/>
    </xf>
    <xf numFmtId="0" fontId="24" fillId="0" borderId="11" xfId="8" applyBorder="1" applyAlignment="1">
      <alignment horizontal="center" vertical="center"/>
    </xf>
    <xf numFmtId="0" fontId="24" fillId="0" borderId="13" xfId="8" applyBorder="1" applyAlignment="1">
      <alignment horizontal="center" vertical="center"/>
    </xf>
    <xf numFmtId="0" fontId="0" fillId="0" borderId="18" xfId="8" applyFont="1" applyBorder="1" applyAlignment="1">
      <alignment horizontal="justify" vertical="center"/>
    </xf>
    <xf numFmtId="164" fontId="1" fillId="0" borderId="0" xfId="1" applyFont="1" applyAlignment="1">
      <alignment horizontal="left" vertical="top" wrapText="1"/>
    </xf>
    <xf numFmtId="0" fontId="4" fillId="0" borderId="2" xfId="8" applyFont="1" applyBorder="1" applyAlignment="1">
      <alignment horizontal="center"/>
    </xf>
    <xf numFmtId="0" fontId="4" fillId="0" borderId="3" xfId="8" applyFont="1" applyBorder="1" applyAlignment="1">
      <alignment horizontal="center"/>
    </xf>
    <xf numFmtId="0" fontId="1" fillId="0" borderId="0" xfId="8" applyFont="1" applyAlignment="1">
      <alignment horizontal="center" vertical="top" wrapText="1"/>
    </xf>
    <xf numFmtId="0" fontId="1" fillId="0" borderId="6" xfId="8" applyFont="1" applyBorder="1" applyAlignment="1">
      <alignment horizontal="center" vertical="top" wrapText="1"/>
    </xf>
    <xf numFmtId="0" fontId="4" fillId="0" borderId="4" xfId="8" applyFont="1" applyBorder="1" applyAlignment="1">
      <alignment horizontal="center"/>
    </xf>
    <xf numFmtId="0" fontId="0" fillId="0" borderId="5" xfId="8" applyFont="1" applyBorder="1" applyAlignment="1">
      <alignment horizontal="left"/>
    </xf>
    <xf numFmtId="0" fontId="1" fillId="0" borderId="0" xfId="8" applyFont="1" applyBorder="1" applyAlignment="1">
      <alignment horizontal="left"/>
    </xf>
    <xf numFmtId="0" fontId="28" fillId="0" borderId="0" xfId="8" applyFont="1" applyAlignment="1">
      <alignment horizontal="center" vertical="center" wrapText="1"/>
    </xf>
    <xf numFmtId="0" fontId="1" fillId="0" borderId="0" xfId="8" applyFont="1" applyAlignment="1">
      <alignment horizontal="left" vertical="center"/>
    </xf>
    <xf numFmtId="0" fontId="0" fillId="0" borderId="1" xfId="8" applyFont="1" applyBorder="1" applyAlignment="1">
      <alignment horizontal="justify" vertical="center"/>
    </xf>
    <xf numFmtId="164" fontId="1" fillId="0" borderId="1" xfId="1" applyFont="1" applyBorder="1" applyAlignment="1">
      <alignment horizontal="left" vertical="center"/>
    </xf>
    <xf numFmtId="14" fontId="1" fillId="0" borderId="1" xfId="1" applyNumberFormat="1" applyFont="1" applyBorder="1" applyAlignment="1">
      <alignment horizontal="left" vertical="center"/>
    </xf>
    <xf numFmtId="0" fontId="2" fillId="0" borderId="0" xfId="8" applyFont="1" applyAlignment="1">
      <alignment horizontal="center" vertical="top"/>
    </xf>
    <xf numFmtId="0" fontId="2" fillId="0" borderId="0" xfId="3" applyFont="1" applyAlignment="1">
      <alignment horizontal="center" vertical="center" wrapText="1"/>
    </xf>
    <xf numFmtId="0" fontId="1" fillId="0" borderId="1" xfId="3" applyBorder="1" applyAlignment="1">
      <alignment horizontal="center"/>
    </xf>
    <xf numFmtId="0" fontId="2" fillId="0" borderId="0" xfId="8" applyFont="1" applyAlignment="1">
      <alignment horizontal="center" vertical="center" wrapText="1"/>
    </xf>
    <xf numFmtId="0" fontId="8" fillId="0" borderId="1" xfId="4" applyFont="1" applyBorder="1" applyAlignment="1">
      <alignment horizontal="center" vertical="center" wrapText="1"/>
    </xf>
    <xf numFmtId="0" fontId="10" fillId="0" borderId="1" xfId="4" applyFont="1" applyBorder="1" applyAlignment="1">
      <alignment horizontal="center" vertical="center" wrapText="1"/>
    </xf>
    <xf numFmtId="0" fontId="11" fillId="0" borderId="1" xfId="4" applyFont="1" applyBorder="1" applyAlignment="1">
      <alignment horizontal="center" vertical="center" wrapText="1"/>
    </xf>
    <xf numFmtId="0" fontId="12" fillId="0" borderId="1" xfId="4" applyFont="1" applyBorder="1" applyAlignment="1">
      <alignment horizontal="right" vertical="center" wrapText="1"/>
    </xf>
    <xf numFmtId="0" fontId="5" fillId="0" borderId="1" xfId="4" applyFont="1" applyBorder="1" applyAlignment="1">
      <alignment horizontal="right" vertical="center"/>
    </xf>
    <xf numFmtId="0" fontId="4" fillId="0" borderId="1" xfId="4" applyFont="1" applyBorder="1" applyAlignment="1">
      <alignment horizontal="center" vertical="center"/>
    </xf>
    <xf numFmtId="0" fontId="12" fillId="0" borderId="1" xfId="4" applyFont="1" applyBorder="1" applyAlignment="1">
      <alignment horizontal="left" vertical="center" wrapText="1"/>
    </xf>
    <xf numFmtId="0" fontId="12" fillId="0" borderId="1" xfId="4" applyFont="1" applyBorder="1" applyAlignment="1">
      <alignment horizontal="left" vertical="center"/>
    </xf>
    <xf numFmtId="0" fontId="4" fillId="0" borderId="1" xfId="4" applyFont="1" applyBorder="1" applyAlignment="1">
      <alignment horizontal="center" vertical="center" wrapText="1"/>
    </xf>
    <xf numFmtId="0" fontId="5" fillId="0" borderId="8" xfId="4" applyFont="1" applyBorder="1" applyAlignment="1">
      <alignment horizontal="center" vertical="center" wrapText="1"/>
    </xf>
    <xf numFmtId="0" fontId="5" fillId="0" borderId="9" xfId="4" applyFont="1" applyBorder="1" applyAlignment="1">
      <alignment horizontal="center" vertical="center" wrapText="1"/>
    </xf>
    <xf numFmtId="0" fontId="5" fillId="0" borderId="10" xfId="4" applyFont="1" applyBorder="1" applyAlignment="1">
      <alignment horizontal="center" vertical="center" wrapText="1"/>
    </xf>
    <xf numFmtId="0" fontId="5" fillId="0" borderId="11" xfId="4" applyFont="1" applyBorder="1" applyAlignment="1">
      <alignment horizontal="center" vertical="center" wrapText="1"/>
    </xf>
    <xf numFmtId="0" fontId="5" fillId="0" borderId="12" xfId="4" applyFont="1" applyBorder="1" applyAlignment="1">
      <alignment horizontal="center" vertical="center" wrapText="1"/>
    </xf>
    <xf numFmtId="0" fontId="5" fillId="0" borderId="13" xfId="4" applyFont="1" applyBorder="1" applyAlignment="1">
      <alignment horizontal="center" vertical="center" wrapText="1"/>
    </xf>
    <xf numFmtId="0" fontId="4" fillId="0" borderId="1" xfId="4" applyFont="1" applyBorder="1" applyAlignment="1">
      <alignment horizontal="left" vertical="center" wrapText="1"/>
    </xf>
    <xf numFmtId="0" fontId="1" fillId="0" borderId="1" xfId="4" applyBorder="1" applyAlignment="1">
      <alignment horizontal="left" vertical="center" wrapText="1"/>
    </xf>
    <xf numFmtId="0" fontId="1" fillId="0" borderId="1" xfId="4" applyBorder="1" applyAlignment="1">
      <alignment horizontal="center" vertical="center" wrapText="1"/>
    </xf>
    <xf numFmtId="0" fontId="0" fillId="0" borderId="1" xfId="4" applyFont="1" applyBorder="1" applyAlignment="1">
      <alignment vertical="top" wrapText="1"/>
    </xf>
    <xf numFmtId="0" fontId="0" fillId="0" borderId="1" xfId="4" applyFont="1" applyBorder="1" applyAlignment="1">
      <alignment horizontal="left" vertical="center" wrapText="1"/>
    </xf>
    <xf numFmtId="0" fontId="1" fillId="0" borderId="0" xfId="4" applyAlignment="1">
      <alignment wrapText="1"/>
    </xf>
    <xf numFmtId="0" fontId="1" fillId="0" borderId="0" xfId="4" applyAlignment="1">
      <alignment horizontal="justify"/>
    </xf>
    <xf numFmtId="0" fontId="4" fillId="0" borderId="0" xfId="4" applyFont="1" applyAlignment="1">
      <alignment horizontal="center"/>
    </xf>
    <xf numFmtId="0" fontId="4" fillId="0" borderId="0" xfId="4" applyFont="1" applyAlignment="1">
      <alignment horizontal="center" wrapText="1"/>
    </xf>
    <xf numFmtId="0" fontId="4" fillId="0" borderId="0" xfId="4" applyFont="1"/>
    <xf numFmtId="0" fontId="1" fillId="0" borderId="0" xfId="4" applyAlignment="1">
      <alignment horizontal="center" vertical="top" wrapText="1"/>
    </xf>
    <xf numFmtId="0" fontId="4" fillId="0" borderId="0" xfId="4" applyFont="1" applyAlignment="1">
      <alignment horizontal="center" vertical="top" wrapText="1"/>
    </xf>
  </cellXfs>
  <cellStyles count="10">
    <cellStyle name="Moeda" xfId="9" builtinId="4"/>
    <cellStyle name="Moeda_P2 ANEXO 05F BDI" xfId="7" xr:uid="{939CFA40-97B3-4394-9A62-ABDA9C749FA5}"/>
    <cellStyle name="Normal" xfId="0" builtinId="0"/>
    <cellStyle name="Normal 11" xfId="3" xr:uid="{6174D350-43F4-4DEA-8918-FE3F46C2A1C5}"/>
    <cellStyle name="Normal 2" xfId="8" xr:uid="{874FB418-1F11-48DF-AD99-BC762522FFB9}"/>
    <cellStyle name="Normal_P2 ANEXO 05F BDI" xfId="4" xr:uid="{C807E98F-DB29-43DA-BF15-54E0B88DB4AA}"/>
    <cellStyle name="Porcentagem" xfId="2" builtinId="5"/>
    <cellStyle name="Porcentagem_P2 ANEXO 05F BDI" xfId="5" xr:uid="{0BF6ED64-256B-48CA-B079-BDEF5D830033}"/>
    <cellStyle name="Separador de milhares_P2 ANEXO 05F BDI" xfId="6" xr:uid="{045E7FEF-870B-4A35-B06F-18206E0D38F0}"/>
    <cellStyle name="Vírgula" xfId="1" builtinId="3"/>
  </cellStyles>
  <dxfs count="20">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164" formatCode="_(* #,##0.00_);_(* \(#,##0.00\);_(* &quot;-&quot;??_);_(@_)"/>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center"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center" vertical="center"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79F6786C-D319-4748-AC49-E8FA32C05775}">
      <tableStyleElement type="wholeTable" dxfId="19"/>
      <tableStyleElement type="headerRow" dxfId="1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theme" Target="theme/theme1.xml"/><Relationship Id="rId10" Type="http://schemas.openxmlformats.org/officeDocument/2006/relationships/externalLink" Target="externalLinks/externalLink6.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xdr:row>
      <xdr:rowOff>28575</xdr:rowOff>
    </xdr:from>
    <xdr:to>
      <xdr:col>1</xdr:col>
      <xdr:colOff>168160</xdr:colOff>
      <xdr:row>1</xdr:row>
      <xdr:rowOff>452718</xdr:rowOff>
    </xdr:to>
    <xdr:pic>
      <xdr:nvPicPr>
        <xdr:cNvPr id="2" name="Imagem 1">
          <a:extLst>
            <a:ext uri="{FF2B5EF4-FFF2-40B4-BE49-F238E27FC236}">
              <a16:creationId xmlns:a16="http://schemas.microsoft.com/office/drawing/2014/main" id="{EE05AEB2-2749-4321-A713-A0849397B5C4}"/>
            </a:ext>
          </a:extLst>
        </xdr:cNvPr>
        <xdr:cNvPicPr>
          <a:picLocks noChangeAspect="1"/>
        </xdr:cNvPicPr>
      </xdr:nvPicPr>
      <xdr:blipFill>
        <a:blip xmlns:r="http://schemas.openxmlformats.org/officeDocument/2006/relationships" r:embed="rId1"/>
        <a:stretch>
          <a:fillRect/>
        </a:stretch>
      </xdr:blipFill>
      <xdr:spPr>
        <a:xfrm>
          <a:off x="47625" y="485775"/>
          <a:ext cx="1635010" cy="4146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44451</xdr:colOff>
      <xdr:row>1</xdr:row>
      <xdr:rowOff>38099</xdr:rowOff>
    </xdr:from>
    <xdr:to>
      <xdr:col>2</xdr:col>
      <xdr:colOff>612661</xdr:colOff>
      <xdr:row>1</xdr:row>
      <xdr:rowOff>452717</xdr:rowOff>
    </xdr:to>
    <xdr:pic>
      <xdr:nvPicPr>
        <xdr:cNvPr id="2" name="Imagem 1">
          <a:extLst>
            <a:ext uri="{FF2B5EF4-FFF2-40B4-BE49-F238E27FC236}">
              <a16:creationId xmlns:a16="http://schemas.microsoft.com/office/drawing/2014/main" id="{B96E17C9-1399-4056-95FC-770A666538C6}"/>
            </a:ext>
          </a:extLst>
        </xdr:cNvPr>
        <xdr:cNvPicPr>
          <a:picLocks noChangeAspect="1"/>
        </xdr:cNvPicPr>
      </xdr:nvPicPr>
      <xdr:blipFill>
        <a:blip xmlns:r="http://schemas.openxmlformats.org/officeDocument/2006/relationships" r:embed="rId1"/>
        <a:stretch>
          <a:fillRect/>
        </a:stretch>
      </xdr:blipFill>
      <xdr:spPr>
        <a:xfrm>
          <a:off x="44451" y="495299"/>
          <a:ext cx="1635010" cy="4146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1</xdr:row>
      <xdr:rowOff>85725</xdr:rowOff>
    </xdr:from>
    <xdr:to>
      <xdr:col>1</xdr:col>
      <xdr:colOff>1111135</xdr:colOff>
      <xdr:row>1</xdr:row>
      <xdr:rowOff>500343</xdr:rowOff>
    </xdr:to>
    <xdr:pic>
      <xdr:nvPicPr>
        <xdr:cNvPr id="2" name="Imagem 1">
          <a:extLst>
            <a:ext uri="{FF2B5EF4-FFF2-40B4-BE49-F238E27FC236}">
              <a16:creationId xmlns:a16="http://schemas.microsoft.com/office/drawing/2014/main" id="{D5DD12E2-8E52-4394-8ACB-CBF9048D990A}"/>
            </a:ext>
          </a:extLst>
        </xdr:cNvPr>
        <xdr:cNvPicPr>
          <a:picLocks noChangeAspect="1"/>
        </xdr:cNvPicPr>
      </xdr:nvPicPr>
      <xdr:blipFill>
        <a:blip xmlns:r="http://schemas.openxmlformats.org/officeDocument/2006/relationships" r:embed="rId1"/>
        <a:stretch>
          <a:fillRect/>
        </a:stretch>
      </xdr:blipFill>
      <xdr:spPr>
        <a:xfrm>
          <a:off x="85725" y="247650"/>
          <a:ext cx="1635010" cy="41461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33</xdr:row>
      <xdr:rowOff>28575</xdr:rowOff>
    </xdr:from>
    <xdr:to>
      <xdr:col>3</xdr:col>
      <xdr:colOff>457200</xdr:colOff>
      <xdr:row>35</xdr:row>
      <xdr:rowOff>19050</xdr:rowOff>
    </xdr:to>
    <xdr:pic>
      <xdr:nvPicPr>
        <xdr:cNvPr id="2" name="Imagem 6">
          <a:extLst>
            <a:ext uri="{FF2B5EF4-FFF2-40B4-BE49-F238E27FC236}">
              <a16:creationId xmlns:a16="http://schemas.microsoft.com/office/drawing/2014/main" id="{674D05F7-AF85-4744-80AC-60FF272F26A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1440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247650</xdr:colOff>
      <xdr:row>33</xdr:row>
      <xdr:rowOff>28575</xdr:rowOff>
    </xdr:from>
    <xdr:to>
      <xdr:col>8</xdr:col>
      <xdr:colOff>457200</xdr:colOff>
      <xdr:row>35</xdr:row>
      <xdr:rowOff>19050</xdr:rowOff>
    </xdr:to>
    <xdr:pic>
      <xdr:nvPicPr>
        <xdr:cNvPr id="3" name="Imagem 6">
          <a:extLst>
            <a:ext uri="{FF2B5EF4-FFF2-40B4-BE49-F238E27FC236}">
              <a16:creationId xmlns:a16="http://schemas.microsoft.com/office/drawing/2014/main" id="{B72ACB9E-7C19-4607-8866-E899B2665BC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848475"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247650</xdr:colOff>
      <xdr:row>33</xdr:row>
      <xdr:rowOff>28575</xdr:rowOff>
    </xdr:from>
    <xdr:to>
      <xdr:col>13</xdr:col>
      <xdr:colOff>457200</xdr:colOff>
      <xdr:row>35</xdr:row>
      <xdr:rowOff>19050</xdr:rowOff>
    </xdr:to>
    <xdr:pic>
      <xdr:nvPicPr>
        <xdr:cNvPr id="4" name="Imagem 6">
          <a:extLst>
            <a:ext uri="{FF2B5EF4-FFF2-40B4-BE49-F238E27FC236}">
              <a16:creationId xmlns:a16="http://schemas.microsoft.com/office/drawing/2014/main" id="{6C4B47AD-03C4-48C8-B886-CF561AE0B57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78255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1</xdr:row>
      <xdr:rowOff>85725</xdr:rowOff>
    </xdr:from>
    <xdr:to>
      <xdr:col>2</xdr:col>
      <xdr:colOff>1053985</xdr:colOff>
      <xdr:row>1</xdr:row>
      <xdr:rowOff>500343</xdr:rowOff>
    </xdr:to>
    <xdr:pic>
      <xdr:nvPicPr>
        <xdr:cNvPr id="5" name="Imagem 4">
          <a:extLst>
            <a:ext uri="{FF2B5EF4-FFF2-40B4-BE49-F238E27FC236}">
              <a16:creationId xmlns:a16="http://schemas.microsoft.com/office/drawing/2014/main" id="{177B307C-19DF-42B2-AD7E-666874797263}"/>
            </a:ext>
          </a:extLst>
        </xdr:cNvPr>
        <xdr:cNvPicPr>
          <a:picLocks noChangeAspect="1"/>
        </xdr:cNvPicPr>
      </xdr:nvPicPr>
      <xdr:blipFill>
        <a:blip xmlns:r="http://schemas.openxmlformats.org/officeDocument/2006/relationships" r:embed="rId2"/>
        <a:stretch>
          <a:fillRect/>
        </a:stretch>
      </xdr:blipFill>
      <xdr:spPr>
        <a:xfrm>
          <a:off x="85725" y="247650"/>
          <a:ext cx="1635010" cy="4146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caixa-my.sharepoint.com/personal/c111909_corp_caixa_gov_br/Documents/DEMANDAS/ARP%20SCE%20CLIMATIZA&#199;&#195;O/ARP%20SCE%20CLI%20PADR&#195;O/ANALISE%20DE%20MERCADO%20E%20MAPA%20DE%20COTA&#199;&#213;ES/ANALISE%20DE%20MERCADO%20-%20GF%20-%20R09.xlsx" TargetMode="External"/><Relationship Id="rId1" Type="http://schemas.openxmlformats.org/officeDocument/2006/relationships/externalLinkPath" Target="/personal/c111909_corp_caixa_gov_br/Documents/DEMANDAS/ARP%20SCE%20CLIMATIZA&#199;&#195;O/ARP%20SCE%20CLI%20PADR&#195;O/ANALISE%20DE%20MERCADO%20E%20MAPA%20DE%20COTA&#199;&#213;ES/ANALISE%20DE%20MERCADO%20-%20GF%20-%20R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RMAÇÕES PARA PARECER"/>
      <sheetName val="RESUMO"/>
      <sheetName val="SINTÉTICA"/>
      <sheetName val="ENCARGOS"/>
      <sheetName val=" BDI"/>
      <sheetName val="ANALITICA"/>
      <sheetName val="ESPECIFICAÇÃO"/>
      <sheetName val="SINAPI"/>
      <sheetName val="INSUMO"/>
      <sheetName val="OUTRO BANCOS"/>
      <sheetName val="ESPECIFICAÇÃO SPLIT"/>
      <sheetName val="Mapa de cotações"/>
      <sheetName val="tubo de cobre"/>
      <sheetName val="ANALISE DE MERCADO - GF - R09"/>
    </sheetNames>
    <sheetDataSet>
      <sheetData sheetId="0" refreshError="1"/>
      <sheetData sheetId="1" refreshError="1"/>
      <sheetData sheetId="2" refreshError="1"/>
      <sheetData sheetId="3" refreshError="1"/>
      <sheetData sheetId="4" refreshError="1">
        <row r="31">
          <cell r="E31">
            <v>0.25</v>
          </cell>
          <cell r="J31">
            <v>0.25</v>
          </cell>
          <cell r="O31">
            <v>0.18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 val="di-stp - pms"/>
    </sheetNames>
    <sheetDataSet>
      <sheetData sheetId="0"/>
      <sheetData sheetId="1"/>
      <sheetData sheetId="2"/>
      <sheetData sheetId="3"/>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 val="Recuperada_Plan1"/>
      <sheetName val="di-stp - pms"/>
    </sheetNames>
    <sheetDataSet>
      <sheetData sheetId="0"/>
      <sheetData sheetId="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Proprietário"/>
      <sheetName val="Estrutura"/>
      <sheetName val="di-stp - pms"/>
      <sheetName val="Recuperada_Plan1"/>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 val="PLO 053 _ Licitação"/>
      <sheetName val="di-stp - pms"/>
      <sheetName val="Recuperada_Plan1"/>
      <sheetName val="PLO Proprietári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LO Licitação"/>
      <sheetName val="Recuperada_Plan1"/>
      <sheetName val="PLO Proprietário"/>
      <sheetName val="PLO 053 _ Licitação"/>
      <sheetName val="di-stp - pm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 val="Estrutura"/>
      <sheetName val="PLO Proprietário"/>
      <sheetName val="PLO 053 _ Licitação"/>
      <sheetName val="PLO Licitação"/>
      <sheetName val="Recuperada_Plan1"/>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 val="BANCO DE DADOS"/>
      <sheetName val="PLO 053 _ Licitação"/>
      <sheetName val="PLO Licitação"/>
      <sheetName val="Estrutura"/>
      <sheetName val="PLO Proprietário"/>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FEC- Form"/>
      <sheetName val="PLO Licitação"/>
      <sheetName val="Estrutura"/>
      <sheetName val="BANCO DE DADOS"/>
      <sheetName val="PLO 053 _ Licit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E258C44-6DA4-4736-BEB9-A98EBEC804AF}" name="SINTETICA102" displayName="SINTETICA102" ref="A11:P441" totalsRowShown="0" headerRowDxfId="17" dataDxfId="16">
  <tableColumns count="16">
    <tableColumn id="1" xr3:uid="{FF19627D-C924-4328-8C9F-858888779EF3}" name="ITEM" dataDxfId="15"/>
    <tableColumn id="17" xr3:uid="{3BAEB094-6A16-4098-B3C9-964CF8A30B88}" name="TIPO" dataDxfId="14"/>
    <tableColumn id="15" xr3:uid="{2330B4FC-54D5-499D-AF3A-295D3F765BB7}" name="SIGLA" dataDxfId="13"/>
    <tableColumn id="2" xr3:uid="{F9243F82-7629-4FC9-B389-F31856018D67}" name="DESCRIÇÃO" dataDxfId="12"/>
    <tableColumn id="3" xr3:uid="{19D8972D-6B14-44AE-A0D8-D7566D7152DA}" name="UND" dataDxfId="11">
      <calculatedColumnFormula>_xlfn.XLOOKUP(SINTETICA102[[#This Row],[SIGLA]],[2]!TABANALITICA[SIGLA],[2]!TABANALITICA[UNIDADE],0)</calculatedColumnFormula>
    </tableColumn>
    <tableColumn id="4" xr3:uid="{AF56ED49-8303-4908-A1DA-7D4499FEEBEB}" name="QTD" dataDxfId="10" dataCellStyle="Vírgula"/>
    <tableColumn id="5" xr3:uid="{035C95E3-E3FA-4267-971B-68F1E6771F6A}" name="MO" dataDxfId="9" dataCellStyle="Vírgula">
      <calculatedColumnFormula>_xlfn.XLOOKUP(SINTETICA102[[#This Row],[SIGLA]],[2]!TABANALITICA[SIGLA],[2]!TABANALITICA[MO],0)</calculatedColumnFormula>
    </tableColumn>
    <tableColumn id="6" xr3:uid="{95FF1831-227F-4330-B64F-807FC1BCCC86}" name="MAT" dataDxfId="8" dataCellStyle="Vírgula">
      <calculatedColumnFormula>_xlfn.XLOOKUP(SINTETICA102[[#This Row],[SIGLA]],[2]!TABANALITICA[SIGLA],[2]!TABANALITICA[MAT],0)</calculatedColumnFormula>
    </tableColumn>
    <tableColumn id="7" xr3:uid="{12AE3F1C-376A-4CF3-AEB8-7D7036026C88}" name="EQUIP" dataDxfId="7" dataCellStyle="Vírgula">
      <calculatedColumnFormula>_xlfn.XLOOKUP(SINTETICA102[[#This Row],[SIGLA]],[2]!TABANALITICA[SIGLA],[2]!TABANALITICA[EQUIP],0)</calculatedColumnFormula>
    </tableColumn>
    <tableColumn id="8" xr3:uid="{241CAA6F-2C84-41FD-AF2C-3A87C6EA3DC6}" name="BDI MO" dataDxfId="6"/>
    <tableColumn id="9" xr3:uid="{EEF480E4-6305-442D-AAEC-7D27FF0D993C}" name="BDI MAT" dataDxfId="5"/>
    <tableColumn id="10" xr3:uid="{BE8EBB79-DFA5-4F39-BDCB-17762AB910A0}" name="BDI EQUIP" dataDxfId="4"/>
    <tableColumn id="11" xr3:uid="{07D8A2CB-2E79-42EE-B2A8-2933BBA608FC}" name="MO C/ BDI" dataDxfId="3" dataCellStyle="Vírgula">
      <calculatedColumnFormula>SINTETICA102[[#This Row],[MO]]*(1+SINTETICA102[[#This Row],[BDI MO]])</calculatedColumnFormula>
    </tableColumn>
    <tableColumn id="12" xr3:uid="{BE45582C-62FD-4FCD-8C63-1A656B423ED8}" name="MAT C/ BDI" dataDxfId="2" dataCellStyle="Vírgula">
      <calculatedColumnFormula>SINTETICA102[[#This Row],[MAT]]*(1+SINTETICA102[[#This Row],[BDI MAT]])</calculatedColumnFormula>
    </tableColumn>
    <tableColumn id="13" xr3:uid="{0C94213C-ABA3-4786-900F-8D664DD36E89}" name="EQUIP C/ BDI" dataDxfId="1" dataCellStyle="Vírgula">
      <calculatedColumnFormula>SINTETICA102[[#This Row],[EQUIP]]*(1+SINTETICA102[[#This Row],[BDI MAT]])</calculatedColumnFormula>
    </tableColumn>
    <tableColumn id="14" xr3:uid="{3C3D6C28-C27C-49B9-9EE8-72126A2F21AB}" name="TOTAL" dataDxfId="0" dataCellStyle="Vírgula">
      <calculatedColumnFormula>SUM(SINTETICA102[[#This Row],[MO C/ BDI]:[EQUIP C/ BDI]])*SINTETICA102[[#This Row],[QTD]]</calculatedColumnFormula>
    </tableColumn>
  </tableColumns>
  <tableStyleInfo name="PADRAO ARP SCE CLI" showFirstColumn="0" showLastColumn="0" showRowStripes="1" showColumnStripes="0"/>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810D2-C0C3-4BF0-BBED-8062B749BBF7}">
  <sheetPr>
    <pageSetUpPr fitToPage="1"/>
  </sheetPr>
  <dimension ref="A1:J39"/>
  <sheetViews>
    <sheetView showGridLines="0" tabSelected="1" view="pageBreakPreview" zoomScaleNormal="100" zoomScaleSheetLayoutView="100" workbookViewId="0">
      <selection activeCell="D35" sqref="D35:F37"/>
    </sheetView>
  </sheetViews>
  <sheetFormatPr defaultRowHeight="12.75" x14ac:dyDescent="0.2"/>
  <cols>
    <col min="1" max="1" width="22.7109375" style="126" customWidth="1"/>
    <col min="2" max="2" width="35.28515625" style="126" customWidth="1"/>
    <col min="3" max="4" width="16.42578125" style="126" customWidth="1"/>
    <col min="5" max="5" width="17.42578125" style="126" bestFit="1" customWidth="1"/>
    <col min="6" max="7" width="16.42578125" style="126" customWidth="1"/>
    <col min="8" max="8" width="17" style="126" customWidth="1"/>
    <col min="9" max="11" width="12" style="126" bestFit="1" customWidth="1"/>
    <col min="12" max="16384" width="9.140625" style="126"/>
  </cols>
  <sheetData>
    <row r="1" spans="1:10" ht="36" customHeight="1" x14ac:dyDescent="0.2">
      <c r="A1" s="174" t="s">
        <v>1447</v>
      </c>
      <c r="B1" s="174"/>
      <c r="C1" s="174"/>
      <c r="D1" s="174"/>
      <c r="E1" s="174"/>
      <c r="F1" s="174"/>
      <c r="G1" s="125"/>
      <c r="H1" s="64"/>
      <c r="I1" s="64"/>
      <c r="J1" s="64"/>
    </row>
    <row r="2" spans="1:10" ht="36" customHeight="1" x14ac:dyDescent="0.2">
      <c r="A2" s="113"/>
      <c r="B2" s="113"/>
      <c r="C2" s="113"/>
      <c r="D2" s="113"/>
      <c r="E2" s="113"/>
      <c r="F2" s="113"/>
      <c r="G2" s="125"/>
      <c r="H2" s="64"/>
      <c r="I2" s="64"/>
      <c r="J2" s="64"/>
    </row>
    <row r="3" spans="1:10" ht="18" customHeight="1" x14ac:dyDescent="0.2">
      <c r="A3" s="113"/>
      <c r="B3" s="113"/>
      <c r="C3" s="113"/>
      <c r="D3" s="113"/>
      <c r="E3" s="113"/>
      <c r="F3" s="113"/>
      <c r="G3" s="125"/>
      <c r="H3" s="64"/>
      <c r="I3" s="64"/>
      <c r="J3" s="64"/>
    </row>
    <row r="4" spans="1:10" ht="39" customHeight="1" x14ac:dyDescent="0.2">
      <c r="A4" s="148" t="s">
        <v>1458</v>
      </c>
      <c r="B4" s="179" t="s">
        <v>1469</v>
      </c>
      <c r="C4" s="190"/>
      <c r="D4" s="180"/>
      <c r="E4" s="184" t="s">
        <v>1453</v>
      </c>
      <c r="F4" s="185"/>
    </row>
    <row r="5" spans="1:10" ht="57" customHeight="1" x14ac:dyDescent="0.2">
      <c r="A5" s="148" t="s">
        <v>1459</v>
      </c>
      <c r="B5" s="179" t="s">
        <v>1466</v>
      </c>
      <c r="C5" s="190"/>
      <c r="D5" s="180"/>
      <c r="E5" s="186"/>
      <c r="F5" s="187"/>
    </row>
    <row r="6" spans="1:10" ht="18" customHeight="1" x14ac:dyDescent="0.2">
      <c r="A6" s="148" t="s">
        <v>1460</v>
      </c>
      <c r="B6" s="143"/>
      <c r="C6" s="146"/>
      <c r="D6" s="147"/>
      <c r="E6" s="186"/>
      <c r="F6" s="187"/>
    </row>
    <row r="7" spans="1:10" ht="18" customHeight="1" x14ac:dyDescent="0.2">
      <c r="A7" s="148" t="s">
        <v>1461</v>
      </c>
      <c r="B7" s="152">
        <v>45798</v>
      </c>
      <c r="C7" s="146"/>
      <c r="D7" s="147"/>
      <c r="E7" s="186"/>
      <c r="F7" s="187"/>
    </row>
    <row r="8" spans="1:10" x14ac:dyDescent="0.2">
      <c r="A8" s="148" t="s">
        <v>1462</v>
      </c>
      <c r="B8" s="143"/>
      <c r="C8" s="146"/>
      <c r="D8" s="147"/>
      <c r="E8" s="188"/>
      <c r="F8" s="189"/>
    </row>
    <row r="9" spans="1:10" ht="18" customHeight="1" x14ac:dyDescent="0.2">
      <c r="A9" s="149"/>
      <c r="B9" s="138"/>
      <c r="C9" s="150"/>
      <c r="D9" s="151"/>
      <c r="E9" s="151"/>
      <c r="F9" s="151"/>
    </row>
    <row r="10" spans="1:10" ht="18" customHeight="1" x14ac:dyDescent="0.2">
      <c r="B10" s="61"/>
      <c r="D10" s="61"/>
    </row>
    <row r="11" spans="1:10" ht="36" customHeight="1" x14ac:dyDescent="0.2">
      <c r="A11" s="174" t="s">
        <v>1446</v>
      </c>
      <c r="B11" s="174"/>
      <c r="C11" s="174"/>
      <c r="D11" s="174"/>
      <c r="E11" s="174"/>
      <c r="F11" s="174"/>
      <c r="G11" s="127"/>
      <c r="H11" s="64"/>
      <c r="I11" s="64"/>
      <c r="J11" s="64"/>
    </row>
    <row r="12" spans="1:10" ht="8.1" customHeight="1" x14ac:dyDescent="0.2">
      <c r="B12" s="128"/>
      <c r="C12" s="128"/>
      <c r="D12" s="128"/>
      <c r="E12" s="128"/>
      <c r="F12" s="128"/>
      <c r="G12" s="128"/>
      <c r="H12" s="64"/>
      <c r="I12" s="64"/>
      <c r="J12" s="64"/>
    </row>
    <row r="13" spans="1:10" ht="18" customHeight="1" x14ac:dyDescent="0.2">
      <c r="A13" s="172" t="s">
        <v>1</v>
      </c>
      <c r="B13" s="173"/>
      <c r="C13" s="121" t="s">
        <v>2</v>
      </c>
      <c r="D13" s="121" t="s">
        <v>3</v>
      </c>
      <c r="E13" s="121" t="s">
        <v>4</v>
      </c>
      <c r="F13" s="121" t="s">
        <v>5</v>
      </c>
    </row>
    <row r="14" spans="1:10" ht="18" customHeight="1" x14ac:dyDescent="0.2">
      <c r="A14" s="175" t="s">
        <v>1449</v>
      </c>
      <c r="B14" s="176"/>
      <c r="C14" s="156">
        <f>ANALÍTICO!Y13</f>
        <v>331140.72867749998</v>
      </c>
      <c r="D14" s="156">
        <f>ANALÍTICO!Z13</f>
        <v>275022.46330550004</v>
      </c>
      <c r="E14" s="156">
        <f>ANALÍTICO!AA13</f>
        <v>0</v>
      </c>
      <c r="F14" s="156">
        <f>SUM(C14:E14)</f>
        <v>606163.19198300003</v>
      </c>
    </row>
    <row r="15" spans="1:10" ht="18" customHeight="1" x14ac:dyDescent="0.2">
      <c r="A15" s="177" t="s">
        <v>1450</v>
      </c>
      <c r="B15" s="178"/>
      <c r="C15" s="156">
        <f>ANALÍTICO!Y119</f>
        <v>1089994.2555559971</v>
      </c>
      <c r="D15" s="156">
        <f>ANALÍTICO!Z119</f>
        <v>2659358.5625591185</v>
      </c>
      <c r="E15" s="156">
        <f>ANALÍTICO!AA119</f>
        <v>3828056.5459999996</v>
      </c>
      <c r="F15" s="156">
        <f>SUM(C15:E15)</f>
        <v>7577409.3641151153</v>
      </c>
    </row>
    <row r="16" spans="1:10" ht="18" customHeight="1" x14ac:dyDescent="0.2">
      <c r="A16" s="177" t="s">
        <v>1451</v>
      </c>
      <c r="B16" s="178"/>
      <c r="C16" s="156">
        <f>ANALÍTICO!Y383</f>
        <v>190526.68139499996</v>
      </c>
      <c r="D16" s="156">
        <f>ANALÍTICO!Z383</f>
        <v>337339.04950999998</v>
      </c>
      <c r="E16" s="156">
        <f>ANALÍTICO!AA383</f>
        <v>0</v>
      </c>
      <c r="F16" s="156">
        <f>SUM(C16:E16)</f>
        <v>527865.73090499989</v>
      </c>
    </row>
    <row r="17" spans="1:6" ht="18" customHeight="1" x14ac:dyDescent="0.2">
      <c r="A17" s="172" t="s">
        <v>1443</v>
      </c>
      <c r="B17" s="173"/>
      <c r="C17" s="157">
        <f>SUM(C14:C16)</f>
        <v>1611661.665628497</v>
      </c>
      <c r="D17" s="157">
        <f t="shared" ref="D17:E17" si="0">SUM(D14:D16)</f>
        <v>3271720.0753746182</v>
      </c>
      <c r="E17" s="157">
        <f t="shared" si="0"/>
        <v>3828056.5459999996</v>
      </c>
      <c r="F17" s="157">
        <f>SUM(C17:E17)</f>
        <v>8711438.2870031148</v>
      </c>
    </row>
    <row r="18" spans="1:6" ht="18" customHeight="1" x14ac:dyDescent="0.2">
      <c r="A18" s="172" t="s">
        <v>1442</v>
      </c>
      <c r="B18" s="173"/>
      <c r="C18" s="162">
        <f>' BDI'!BDIMO</f>
        <v>0.25</v>
      </c>
      <c r="D18" s="162">
        <f>' BDI'!BDIMAT</f>
        <v>0.25</v>
      </c>
      <c r="E18" s="162">
        <f>' BDI'!BDIEQUIP</f>
        <v>0.18</v>
      </c>
      <c r="F18" s="158"/>
    </row>
    <row r="19" spans="1:6" ht="18" customHeight="1" x14ac:dyDescent="0.2">
      <c r="A19" s="172" t="s">
        <v>1439</v>
      </c>
      <c r="B19" s="173"/>
      <c r="C19" s="157">
        <f>C17*C18</f>
        <v>402915.41640712426</v>
      </c>
      <c r="D19" s="157">
        <f>D17*D18</f>
        <v>817930.01884365454</v>
      </c>
      <c r="E19" s="157">
        <f>E17*E18</f>
        <v>689050.17827999988</v>
      </c>
      <c r="F19" s="157">
        <f>SUM(C19:E19)</f>
        <v>1909895.6135307786</v>
      </c>
    </row>
    <row r="20" spans="1:6" ht="18" customHeight="1" x14ac:dyDescent="0.2">
      <c r="A20" s="172" t="s">
        <v>1444</v>
      </c>
      <c r="B20" s="173"/>
      <c r="C20" s="157">
        <f>C17+C19</f>
        <v>2014577.0820356212</v>
      </c>
      <c r="D20" s="157">
        <f>D17+D19</f>
        <v>4089650.0942182727</v>
      </c>
      <c r="E20" s="157">
        <f>E17+E19</f>
        <v>4517106.7242799997</v>
      </c>
      <c r="F20" s="157">
        <f>F17+F19</f>
        <v>10621333.900533894</v>
      </c>
    </row>
    <row r="21" spans="1:6" ht="18" customHeight="1" x14ac:dyDescent="0.2">
      <c r="A21" s="172" t="s">
        <v>1445</v>
      </c>
      <c r="B21" s="173"/>
      <c r="C21" s="159">
        <f>C20/$F$20</f>
        <v>0.18967270033139208</v>
      </c>
      <c r="D21" s="159">
        <f>D20/$F$20</f>
        <v>0.38504110053565888</v>
      </c>
      <c r="E21" s="159">
        <f>E20/$F$20</f>
        <v>0.42528619913294902</v>
      </c>
      <c r="F21" s="159">
        <f>F20/$F$20</f>
        <v>1</v>
      </c>
    </row>
    <row r="22" spans="1:6" ht="18" customHeight="1" x14ac:dyDescent="0.2">
      <c r="B22" s="129"/>
      <c r="C22" s="130"/>
      <c r="D22" s="130"/>
      <c r="E22" s="130"/>
      <c r="F22" s="130"/>
    </row>
    <row r="23" spans="1:6" ht="18" customHeight="1" x14ac:dyDescent="0.2">
      <c r="B23" s="129"/>
      <c r="C23" s="131"/>
      <c r="D23" s="131"/>
      <c r="E23" s="131"/>
      <c r="F23" s="130"/>
    </row>
    <row r="24" spans="1:6" ht="36" customHeight="1" x14ac:dyDescent="0.2"/>
    <row r="25" spans="1:6" ht="21.75" customHeight="1" x14ac:dyDescent="0.2">
      <c r="A25" s="174" t="s">
        <v>1452</v>
      </c>
      <c r="B25" s="174"/>
      <c r="C25" s="174"/>
      <c r="D25" s="174"/>
      <c r="E25" s="174"/>
      <c r="F25" s="174"/>
    </row>
    <row r="26" spans="1:6" s="61" customFormat="1" ht="18" customHeight="1" x14ac:dyDescent="0.2">
      <c r="A26" s="116" t="s">
        <v>1448</v>
      </c>
      <c r="B26" s="181" t="s">
        <v>1435</v>
      </c>
      <c r="C26" s="181"/>
      <c r="D26" s="181"/>
      <c r="E26" s="121" t="s">
        <v>5</v>
      </c>
      <c r="F26" s="121" t="s">
        <v>1445</v>
      </c>
    </row>
    <row r="27" spans="1:6" s="61" customFormat="1" ht="18" customHeight="1" x14ac:dyDescent="0.2">
      <c r="A27" s="120">
        <v>5000705</v>
      </c>
      <c r="B27" s="182" t="s">
        <v>1436</v>
      </c>
      <c r="C27" s="182"/>
      <c r="D27" s="182"/>
      <c r="E27" s="160">
        <f>E15</f>
        <v>3828056.5459999996</v>
      </c>
      <c r="F27" s="161">
        <f>E27/$E$29</f>
        <v>0.36041203316351611</v>
      </c>
    </row>
    <row r="28" spans="1:6" s="61" customFormat="1" ht="18" customHeight="1" x14ac:dyDescent="0.2">
      <c r="A28" s="120">
        <v>5000539</v>
      </c>
      <c r="B28" s="182" t="s">
        <v>1437</v>
      </c>
      <c r="C28" s="182"/>
      <c r="D28" s="182"/>
      <c r="E28" s="160">
        <f>F20-E27</f>
        <v>6793277.354533894</v>
      </c>
      <c r="F28" s="161">
        <f>E28/$E$29</f>
        <v>0.63958796683648389</v>
      </c>
    </row>
    <row r="29" spans="1:6" ht="18" customHeight="1" x14ac:dyDescent="0.2">
      <c r="A29" s="183" t="s">
        <v>8</v>
      </c>
      <c r="B29" s="183"/>
      <c r="C29" s="183"/>
      <c r="D29" s="183"/>
      <c r="E29" s="157">
        <f>SUM(E27:E28)</f>
        <v>10621333.900533894</v>
      </c>
      <c r="F29" s="161">
        <f>E29/$E$29</f>
        <v>1</v>
      </c>
    </row>
    <row r="30" spans="1:6" ht="18" customHeight="1" x14ac:dyDescent="0.2">
      <c r="A30" s="135"/>
      <c r="B30" s="135"/>
      <c r="C30" s="135"/>
      <c r="D30" s="135"/>
      <c r="E30" s="136"/>
      <c r="F30" s="137"/>
    </row>
    <row r="31" spans="1:6" ht="18" customHeight="1" x14ac:dyDescent="0.2">
      <c r="A31" s="135"/>
      <c r="B31" s="135"/>
      <c r="C31" s="135"/>
      <c r="D31" s="135"/>
      <c r="E31" s="136"/>
      <c r="F31" s="137"/>
    </row>
    <row r="32" spans="1:6" ht="18" customHeight="1" x14ac:dyDescent="0.2">
      <c r="A32" s="135"/>
      <c r="B32" s="135"/>
      <c r="C32" s="135"/>
      <c r="D32" s="135"/>
      <c r="E32" s="136"/>
      <c r="F32" s="137"/>
    </row>
    <row r="33" spans="1:6" ht="18" customHeight="1" x14ac:dyDescent="0.2">
      <c r="A33" s="135"/>
      <c r="B33" s="135"/>
      <c r="C33" s="135"/>
      <c r="D33" s="135"/>
      <c r="E33" s="136"/>
      <c r="F33" s="137"/>
    </row>
    <row r="34" spans="1:6" ht="18" customHeight="1" x14ac:dyDescent="0.2">
      <c r="A34" s="139" t="s">
        <v>1455</v>
      </c>
      <c r="B34" s="140"/>
      <c r="C34" s="141"/>
      <c r="D34" s="139" t="s">
        <v>1456</v>
      </c>
      <c r="E34" s="144"/>
      <c r="F34" s="145"/>
    </row>
    <row r="35" spans="1:6" ht="18" customHeight="1" x14ac:dyDescent="0.2">
      <c r="A35" s="142" t="s">
        <v>1463</v>
      </c>
      <c r="B35" s="179" t="s">
        <v>1467</v>
      </c>
      <c r="C35" s="180"/>
      <c r="D35" s="163"/>
      <c r="E35" s="164"/>
      <c r="F35" s="165"/>
    </row>
    <row r="36" spans="1:6" ht="18" customHeight="1" x14ac:dyDescent="0.2">
      <c r="A36" s="142" t="s">
        <v>1464</v>
      </c>
      <c r="B36" s="179" t="s">
        <v>1109</v>
      </c>
      <c r="C36" s="180"/>
      <c r="D36" s="166"/>
      <c r="E36" s="167"/>
      <c r="F36" s="168"/>
    </row>
    <row r="37" spans="1:6" ht="18" customHeight="1" x14ac:dyDescent="0.2">
      <c r="A37" s="142" t="s">
        <v>1465</v>
      </c>
      <c r="B37" s="143" t="s">
        <v>1468</v>
      </c>
      <c r="C37" s="141"/>
      <c r="D37" s="169"/>
      <c r="E37" s="170"/>
      <c r="F37" s="171"/>
    </row>
    <row r="38" spans="1:6" ht="18" customHeight="1" x14ac:dyDescent="0.2">
      <c r="C38" s="130"/>
      <c r="D38" s="130"/>
      <c r="E38" s="130"/>
      <c r="F38" s="130"/>
    </row>
    <row r="39" spans="1:6" ht="18" customHeight="1" x14ac:dyDescent="0.2">
      <c r="C39" s="130"/>
      <c r="D39" s="130"/>
      <c r="E39" s="130"/>
      <c r="F39" s="130"/>
    </row>
  </sheetData>
  <mergeCells count="22">
    <mergeCell ref="A1:F1"/>
    <mergeCell ref="B26:D26"/>
    <mergeCell ref="B27:D27"/>
    <mergeCell ref="B28:D28"/>
    <mergeCell ref="A29:D29"/>
    <mergeCell ref="A25:F25"/>
    <mergeCell ref="E4:F8"/>
    <mergeCell ref="B4:D4"/>
    <mergeCell ref="B5:D5"/>
    <mergeCell ref="D35:F37"/>
    <mergeCell ref="A19:B19"/>
    <mergeCell ref="A20:B20"/>
    <mergeCell ref="A21:B21"/>
    <mergeCell ref="A11:F11"/>
    <mergeCell ref="A13:B13"/>
    <mergeCell ref="A14:B14"/>
    <mergeCell ref="A15:B15"/>
    <mergeCell ref="A16:B16"/>
    <mergeCell ref="A17:B17"/>
    <mergeCell ref="A18:B18"/>
    <mergeCell ref="B35:C35"/>
    <mergeCell ref="B36:C36"/>
  </mergeCells>
  <printOptions horizontalCentered="1"/>
  <pageMargins left="0.70866141732283472" right="0.70866141732283472" top="0.74803149606299213" bottom="0.74803149606299213" header="0.31496062992125984" footer="0.31496062992125984"/>
  <pageSetup paperSize="9" scale="60" orientation="landscape"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95648-B062-423C-AC3A-087A1681D6F8}">
  <sheetPr>
    <pageSetUpPr fitToPage="1"/>
  </sheetPr>
  <dimension ref="A1:AE446"/>
  <sheetViews>
    <sheetView view="pageBreakPreview" topLeftCell="A9" zoomScale="85" zoomScaleNormal="100" zoomScaleSheetLayoutView="85" workbookViewId="0">
      <pane ySplit="4" topLeftCell="A168" activePane="bottomLeft" state="frozen"/>
      <selection activeCell="A9" sqref="A9"/>
      <selection pane="bottomLeft" activeCell="O449" sqref="O449"/>
    </sheetView>
  </sheetViews>
  <sheetFormatPr defaultRowHeight="12.75" x14ac:dyDescent="0.2"/>
  <cols>
    <col min="1" max="1" width="7.140625" style="60" customWidth="1"/>
    <col min="2" max="2" width="8.85546875" style="60" customWidth="1"/>
    <col min="3" max="3" width="11" style="60" customWidth="1"/>
    <col min="4" max="4" width="72.42578125" style="60" customWidth="1"/>
    <col min="5" max="5" width="9.140625" style="60"/>
    <col min="6" max="8" width="10.7109375" style="60" customWidth="1"/>
    <col min="9" max="9" width="11.42578125" style="60" customWidth="1"/>
    <col min="10" max="10" width="6.5703125" style="60" customWidth="1"/>
    <col min="11" max="12" width="6.28515625" style="60" customWidth="1"/>
    <col min="13" max="16" width="15.7109375" style="60" customWidth="1"/>
    <col min="17" max="19" width="9.140625" style="78"/>
    <col min="20" max="20" width="12" style="78" bestFit="1" customWidth="1"/>
    <col min="21" max="21" width="15" style="118" bestFit="1" customWidth="1"/>
    <col min="22" max="22" width="15.7109375" style="154" bestFit="1" customWidth="1"/>
    <col min="23" max="24" width="9.140625" style="78"/>
    <col min="25" max="27" width="13.85546875" style="78" bestFit="1" customWidth="1"/>
    <col min="28" max="28" width="12.140625" style="78" bestFit="1" customWidth="1"/>
    <col min="29" max="29" width="12.140625" style="78" customWidth="1"/>
    <col min="30" max="30" width="13.85546875" style="78" bestFit="1" customWidth="1"/>
    <col min="31" max="31" width="11.140625" style="60" customWidth="1"/>
    <col min="32" max="16384" width="9.140625" style="60"/>
  </cols>
  <sheetData>
    <row r="1" spans="1:31" ht="36" customHeight="1" x14ac:dyDescent="0.2">
      <c r="A1" s="174" t="s">
        <v>1447</v>
      </c>
      <c r="B1" s="174"/>
      <c r="C1" s="174"/>
      <c r="D1" s="174"/>
      <c r="E1" s="174"/>
      <c r="F1" s="174"/>
      <c r="G1" s="174"/>
      <c r="H1" s="174"/>
      <c r="I1" s="174"/>
      <c r="J1" s="174"/>
      <c r="K1" s="174"/>
      <c r="L1" s="174"/>
      <c r="M1" s="174"/>
      <c r="N1" s="174"/>
      <c r="O1" s="174"/>
      <c r="P1" s="174"/>
    </row>
    <row r="2" spans="1:31" ht="36" customHeight="1" x14ac:dyDescent="0.2"/>
    <row r="3" spans="1:31" ht="31.5" customHeight="1" x14ac:dyDescent="0.2">
      <c r="A3" s="200" t="s">
        <v>1458</v>
      </c>
      <c r="B3" s="200"/>
      <c r="C3" s="201" t="str">
        <f>RESUMO!B4</f>
        <v>CILOG/RE - UNIDADES INSTALADAS E A INSTALAR NO ÂMBITO DO ESTADO DA BAHIA</v>
      </c>
      <c r="D3" s="201"/>
      <c r="E3" s="199" t="s">
        <v>1453</v>
      </c>
      <c r="F3" s="199"/>
      <c r="G3" s="199"/>
      <c r="H3" s="199"/>
      <c r="I3" s="63"/>
      <c r="J3" s="63"/>
      <c r="K3" s="63"/>
      <c r="L3" s="63"/>
      <c r="M3" s="63"/>
      <c r="N3" s="63"/>
      <c r="O3" s="63"/>
      <c r="P3" s="63"/>
    </row>
    <row r="4" spans="1:31" ht="45.75" customHeight="1" x14ac:dyDescent="0.2">
      <c r="A4" s="200" t="s">
        <v>1459</v>
      </c>
      <c r="B4" s="200"/>
      <c r="C4" s="201" t="str">
        <f>RESUMO!B5</f>
        <v>ATA DE REGISTRO DE PREÇOS, PELO PRAZO DE 12 (DOZE) MESES, PARA EXECUÇÃO DE SERVIÇOS COMUNS DE ENGENHARIA PARA FORNECIMENTO E INSTALAÇÃO DE SISTEMA DE CLIMATIZAÇÃO, NAS UNIDADES DA CAIXA ECONÔMICA FEDERAL</v>
      </c>
      <c r="D4" s="201"/>
      <c r="E4" s="199"/>
      <c r="F4" s="199"/>
      <c r="G4" s="199"/>
      <c r="H4" s="199"/>
      <c r="I4" s="63"/>
      <c r="J4" s="63"/>
      <c r="K4" s="63"/>
      <c r="L4" s="63"/>
      <c r="M4" s="63"/>
      <c r="N4" s="63"/>
      <c r="O4" s="63"/>
      <c r="P4" s="63"/>
    </row>
    <row r="5" spans="1:31" ht="18" customHeight="1" x14ac:dyDescent="0.2">
      <c r="A5" s="200" t="s">
        <v>1460</v>
      </c>
      <c r="B5" s="200"/>
      <c r="C5" s="202">
        <f>RESUMO!B6</f>
        <v>0</v>
      </c>
      <c r="D5" s="202"/>
      <c r="E5" s="199"/>
      <c r="F5" s="199"/>
      <c r="G5" s="199"/>
      <c r="H5" s="199"/>
      <c r="I5" s="63"/>
      <c r="J5" s="63"/>
      <c r="K5" s="63"/>
      <c r="L5" s="63"/>
      <c r="M5" s="63"/>
      <c r="N5" s="63"/>
      <c r="O5" s="63"/>
      <c r="P5" s="63"/>
    </row>
    <row r="6" spans="1:31" ht="18" customHeight="1" x14ac:dyDescent="0.2">
      <c r="A6" s="200" t="s">
        <v>1461</v>
      </c>
      <c r="B6" s="200"/>
      <c r="C6" s="203">
        <f>RESUMO!B7</f>
        <v>45798</v>
      </c>
      <c r="D6" s="203"/>
      <c r="E6" s="199"/>
      <c r="F6" s="199"/>
      <c r="G6" s="199"/>
      <c r="H6" s="199"/>
      <c r="I6" s="63"/>
      <c r="J6" s="63"/>
      <c r="K6" s="63"/>
      <c r="L6" s="63"/>
      <c r="M6" s="63"/>
      <c r="N6" s="63"/>
      <c r="O6" s="63"/>
      <c r="P6" s="63"/>
    </row>
    <row r="7" spans="1:31" ht="18" customHeight="1" x14ac:dyDescent="0.2">
      <c r="A7" s="200" t="s">
        <v>1462</v>
      </c>
      <c r="B7" s="200"/>
      <c r="C7" s="202">
        <f>RESUMO!B8</f>
        <v>0</v>
      </c>
      <c r="D7" s="202"/>
      <c r="E7" s="199"/>
      <c r="F7" s="199"/>
      <c r="G7" s="199"/>
      <c r="H7" s="199"/>
      <c r="I7" s="63"/>
      <c r="J7" s="63"/>
      <c r="K7" s="63"/>
      <c r="L7" s="63"/>
      <c r="M7" s="63"/>
      <c r="N7" s="63"/>
      <c r="O7" s="63"/>
      <c r="P7" s="63"/>
    </row>
    <row r="8" spans="1:31" ht="18" x14ac:dyDescent="0.2">
      <c r="A8" s="113"/>
      <c r="B8" s="113"/>
      <c r="C8" s="113"/>
      <c r="D8" s="63"/>
      <c r="E8" s="63"/>
      <c r="F8" s="63"/>
      <c r="G8" s="63"/>
      <c r="H8" s="63"/>
      <c r="I8" s="63"/>
      <c r="J8" s="63"/>
      <c r="K8" s="63"/>
      <c r="L8" s="63"/>
      <c r="M8" s="63"/>
      <c r="N8" s="63"/>
      <c r="O8" s="63"/>
      <c r="P8" s="63"/>
    </row>
    <row r="9" spans="1:31" ht="36" customHeight="1" x14ac:dyDescent="0.2">
      <c r="A9" s="174" t="s">
        <v>1454</v>
      </c>
      <c r="B9" s="174"/>
      <c r="C9" s="174"/>
      <c r="D9" s="174"/>
      <c r="E9" s="174"/>
      <c r="F9" s="174"/>
      <c r="G9" s="174"/>
      <c r="H9" s="174"/>
      <c r="I9" s="174"/>
      <c r="J9" s="174"/>
      <c r="K9" s="174"/>
      <c r="L9" s="174"/>
      <c r="M9" s="174"/>
      <c r="N9" s="174"/>
      <c r="O9" s="174"/>
      <c r="P9" s="174"/>
    </row>
    <row r="10" spans="1:31" ht="15" x14ac:dyDescent="0.2">
      <c r="A10" s="115"/>
      <c r="B10" s="115"/>
      <c r="C10" s="114"/>
      <c r="D10" s="65"/>
      <c r="E10" s="65"/>
      <c r="F10" s="65"/>
      <c r="G10" s="65"/>
      <c r="H10" s="59"/>
      <c r="I10" s="59"/>
      <c r="J10" s="59"/>
      <c r="K10" s="59"/>
      <c r="L10" s="59"/>
      <c r="M10" s="59"/>
      <c r="N10" s="59"/>
      <c r="O10" s="66"/>
      <c r="P10" s="59"/>
      <c r="Y10" s="123"/>
      <c r="AB10" s="118"/>
    </row>
    <row r="11" spans="1:31" ht="38.25" x14ac:dyDescent="0.2">
      <c r="A11" s="132" t="s">
        <v>9</v>
      </c>
      <c r="B11" s="67" t="s">
        <v>522</v>
      </c>
      <c r="C11" s="67" t="s">
        <v>10</v>
      </c>
      <c r="D11" s="67" t="s">
        <v>1</v>
      </c>
      <c r="E11" s="67" t="s">
        <v>11</v>
      </c>
      <c r="F11" s="67" t="s">
        <v>12</v>
      </c>
      <c r="G11" s="67" t="s">
        <v>13</v>
      </c>
      <c r="H11" s="67" t="s">
        <v>14</v>
      </c>
      <c r="I11" s="67" t="s">
        <v>15</v>
      </c>
      <c r="J11" s="67" t="s">
        <v>16</v>
      </c>
      <c r="K11" s="67" t="s">
        <v>17</v>
      </c>
      <c r="L11" s="67" t="s">
        <v>18</v>
      </c>
      <c r="M11" s="67" t="s">
        <v>19</v>
      </c>
      <c r="N11" s="67" t="s">
        <v>20</v>
      </c>
      <c r="O11" s="67" t="s">
        <v>21</v>
      </c>
      <c r="P11" s="67" t="s">
        <v>5</v>
      </c>
      <c r="Y11" s="117" t="s">
        <v>1440</v>
      </c>
      <c r="Z11" s="117" t="s">
        <v>1441</v>
      </c>
      <c r="AA11" s="117" t="s">
        <v>1438</v>
      </c>
      <c r="AB11" s="117" t="s">
        <v>16</v>
      </c>
      <c r="AC11" s="117" t="s">
        <v>17</v>
      </c>
      <c r="AD11" s="117" t="s">
        <v>18</v>
      </c>
      <c r="AE11" s="122"/>
    </row>
    <row r="12" spans="1:31" x14ac:dyDescent="0.2">
      <c r="A12" s="68"/>
      <c r="B12" s="68"/>
      <c r="C12" s="69"/>
      <c r="D12" s="70" t="s">
        <v>8</v>
      </c>
      <c r="E12" s="71"/>
      <c r="F12" s="1"/>
      <c r="G12" s="1"/>
      <c r="H12" s="1"/>
      <c r="I12" s="1"/>
      <c r="J12" s="72"/>
      <c r="K12" s="72"/>
      <c r="L12" s="72"/>
      <c r="M12" s="2">
        <f>_xlfn.XLOOKUP(1,SINTETICA102[ITEM],SINTETICA102[MO C/ BDI],0)+_xlfn.XLOOKUP(2,SINTETICA102[ITEM],SINTETICA102[MO C/ BDI],0)+_xlfn.XLOOKUP(3,SINTETICA102[ITEM],SINTETICA102[MO C/ BDI],0)</f>
        <v>2014577.0820356265</v>
      </c>
      <c r="N12" s="2">
        <f>_xlfn.XLOOKUP(1,SINTETICA102[ITEM],SINTETICA102[MAT C/ BDI],0)+_xlfn.XLOOKUP(2,SINTETICA102[ITEM],SINTETICA102[MAT C/ BDI],0)+_xlfn.XLOOKUP(3,SINTETICA102[ITEM],SINTETICA102[MAT C/ BDI],0)</f>
        <v>4089650.0942182713</v>
      </c>
      <c r="O12" s="2">
        <f>_xlfn.XLOOKUP(1,SINTETICA102[ITEM],SINTETICA102[EQUIP C/ BDI],0)+_xlfn.XLOOKUP(2,SINTETICA102[ITEM],SINTETICA102[EQUIP C/ BDI],0)+_xlfn.XLOOKUP(3,SINTETICA102[ITEM],SINTETICA102[EQUIP C/ BDI],0)</f>
        <v>4517106.724279996</v>
      </c>
      <c r="P12" s="2">
        <f>SUM(SINTETICA102[[#This Row],[MO C/ BDI]:[EQUIP C/ BDI]])</f>
        <v>10621333.900533894</v>
      </c>
      <c r="V12" s="118"/>
      <c r="Y12" s="119">
        <f t="shared" ref="Y12:AD12" si="0">SUM(Y14:Y441)/2</f>
        <v>1446091.3012897468</v>
      </c>
      <c r="Z12" s="119">
        <f t="shared" si="0"/>
        <v>3134208.8437218685</v>
      </c>
      <c r="AA12" s="119">
        <f t="shared" si="0"/>
        <v>3828056.5459999992</v>
      </c>
      <c r="AB12" s="119">
        <f t="shared" si="0"/>
        <v>361522.82532243669</v>
      </c>
      <c r="AC12" s="119">
        <f t="shared" si="0"/>
        <v>783552.21093046712</v>
      </c>
      <c r="AD12" s="119">
        <f t="shared" si="0"/>
        <v>689050.17827999999</v>
      </c>
      <c r="AE12" s="119"/>
    </row>
    <row r="13" spans="1:31" x14ac:dyDescent="0.2">
      <c r="A13" s="90">
        <v>1</v>
      </c>
      <c r="B13" s="90" t="s">
        <v>523</v>
      </c>
      <c r="C13" s="91"/>
      <c r="D13" s="92" t="s">
        <v>6</v>
      </c>
      <c r="E13" s="93"/>
      <c r="F13" s="94"/>
      <c r="G13" s="94"/>
      <c r="H13" s="94"/>
      <c r="I13" s="94"/>
      <c r="J13" s="95"/>
      <c r="K13" s="95"/>
      <c r="L13" s="95"/>
      <c r="M13" s="96" cm="1">
        <f t="array" ref="M13">SUMPRODUCT(F14:$F$2000,M14:$M$2000,--(B14:$B$2000=B13))</f>
        <v>413925.91084687493</v>
      </c>
      <c r="N13" s="96" cm="1">
        <f t="array" ref="N13">SUMPRODUCT(F14:$F$2000,N14:$N$2000,--(B14:$B$2000=B13))</f>
        <v>343778.0791318749</v>
      </c>
      <c r="O13" s="96" cm="1">
        <f t="array" ref="O13">SUMPRODUCT(F14:$F$2000,O14:$O$2000,--(B14:$B$2000=B13))</f>
        <v>0</v>
      </c>
      <c r="P13" s="155" t="s">
        <v>1470</v>
      </c>
      <c r="R13" s="154"/>
      <c r="Y13" s="119">
        <f>SUM(Y14:Y118)</f>
        <v>331140.72867749998</v>
      </c>
      <c r="Z13" s="119">
        <f t="shared" ref="Z13:AD13" si="1">SUM(Z14:Z118)</f>
        <v>275022.46330550004</v>
      </c>
      <c r="AA13" s="119">
        <f t="shared" si="1"/>
        <v>0</v>
      </c>
      <c r="AB13" s="119">
        <f t="shared" si="1"/>
        <v>82785.182169374995</v>
      </c>
      <c r="AC13" s="119">
        <f t="shared" si="1"/>
        <v>68755.615826375011</v>
      </c>
      <c r="AD13" s="119">
        <f t="shared" si="1"/>
        <v>0</v>
      </c>
    </row>
    <row r="14" spans="1:31" ht="25.5" x14ac:dyDescent="0.2">
      <c r="A14" s="73" t="s">
        <v>22</v>
      </c>
      <c r="B14" s="73" t="s">
        <v>523</v>
      </c>
      <c r="C14" s="74" t="s">
        <v>23</v>
      </c>
      <c r="D14" s="75" t="s">
        <v>1005</v>
      </c>
      <c r="E14" s="76" t="s">
        <v>1426</v>
      </c>
      <c r="F14" s="108">
        <v>4</v>
      </c>
      <c r="G14" s="3">
        <v>0</v>
      </c>
      <c r="H14" s="3">
        <v>600</v>
      </c>
      <c r="I14" s="3">
        <v>0</v>
      </c>
      <c r="J14" s="87">
        <f t="shared" ref="J14:J114" si="2">BDIMO</f>
        <v>0.25</v>
      </c>
      <c r="K14" s="97">
        <f t="shared" ref="K14:K114" si="3">BDIMAT</f>
        <v>0.25</v>
      </c>
      <c r="L14" s="88">
        <f t="shared" ref="L14:L114" si="4">BDIEQUIP</f>
        <v>0.18</v>
      </c>
      <c r="M14" s="3">
        <f>SINTETICA102[[#This Row],[MO]]*(1+SINTETICA102[[#This Row],[BDI MO]])</f>
        <v>0</v>
      </c>
      <c r="N14" s="3">
        <f>SINTETICA102[[#This Row],[MAT]]*(1+SINTETICA102[[#This Row],[BDI MAT]])</f>
        <v>750</v>
      </c>
      <c r="O14" s="3">
        <f>SINTETICA102[[#This Row],[EQUIP]]*(1+SINTETICA102[[#This Row],[BDI EQUIP]])</f>
        <v>0</v>
      </c>
      <c r="P14" s="3">
        <f>ROUND(SUM(SINTETICA102[[#This Row],[MO C/ BDI]:[EQUIP C/ BDI]])*SINTETICA102[[#This Row],[QTD]],2)</f>
        <v>3000</v>
      </c>
      <c r="Y14" s="118">
        <f>SINTETICA102[[#This Row],[QTD]]*SINTETICA102[[#This Row],[MO]]</f>
        <v>0</v>
      </c>
      <c r="Z14" s="118">
        <f>SINTETICA102[[#This Row],[QTD]]*SINTETICA102[[#This Row],[MAT]]</f>
        <v>2400</v>
      </c>
      <c r="AA14" s="118">
        <f>SINTETICA102[[#This Row],[QTD]]*SINTETICA102[[#This Row],[EQUIP]]</f>
        <v>0</v>
      </c>
      <c r="AB14" s="118">
        <f>(SINTETICA102[[#This Row],[QTD]]*SINTETICA102[[#This Row],[MO]])*SINTETICA102[[#This Row],[BDI MO]]</f>
        <v>0</v>
      </c>
      <c r="AC14" s="118">
        <f>(SINTETICA102[[#This Row],[QTD]]*SINTETICA102[[#This Row],[MAT]])*SINTETICA102[[#This Row],[BDI MAT]]</f>
        <v>600</v>
      </c>
      <c r="AD14" s="118">
        <f>(SINTETICA102[[#This Row],[QTD]]*SINTETICA102[[#This Row],[EQUIP]])*SINTETICA102[[#This Row],[BDI EQUIP]]</f>
        <v>0</v>
      </c>
      <c r="AE14" s="62"/>
    </row>
    <row r="15" spans="1:31" ht="25.5" x14ac:dyDescent="0.2">
      <c r="A15" s="73" t="s">
        <v>24</v>
      </c>
      <c r="B15" s="73" t="s">
        <v>523</v>
      </c>
      <c r="C15" s="74" t="s">
        <v>25</v>
      </c>
      <c r="D15" s="75" t="s">
        <v>1006</v>
      </c>
      <c r="E15" s="76" t="s">
        <v>1426</v>
      </c>
      <c r="F15" s="108">
        <v>6</v>
      </c>
      <c r="G15" s="3">
        <v>0</v>
      </c>
      <c r="H15" s="3">
        <v>600</v>
      </c>
      <c r="I15" s="3">
        <v>0</v>
      </c>
      <c r="J15" s="87">
        <f t="shared" si="2"/>
        <v>0.25</v>
      </c>
      <c r="K15" s="97">
        <f t="shared" si="3"/>
        <v>0.25</v>
      </c>
      <c r="L15" s="88">
        <f t="shared" si="4"/>
        <v>0.18</v>
      </c>
      <c r="M15" s="3">
        <f>SINTETICA102[[#This Row],[MO]]*(1+SINTETICA102[[#This Row],[BDI MO]])</f>
        <v>0</v>
      </c>
      <c r="N15" s="3">
        <f>SINTETICA102[[#This Row],[MAT]]*(1+SINTETICA102[[#This Row],[BDI MAT]])</f>
        <v>750</v>
      </c>
      <c r="O15" s="3">
        <f>SINTETICA102[[#This Row],[EQUIP]]*(1+SINTETICA102[[#This Row],[BDI EQUIP]])</f>
        <v>0</v>
      </c>
      <c r="P15" s="3">
        <f>ROUND(SUM(SINTETICA102[[#This Row],[MO C/ BDI]:[EQUIP C/ BDI]])*SINTETICA102[[#This Row],[QTD]],2)</f>
        <v>4500</v>
      </c>
      <c r="Y15" s="118">
        <f>SINTETICA102[[#This Row],[QTD]]*SINTETICA102[[#This Row],[MO]]</f>
        <v>0</v>
      </c>
      <c r="Z15" s="118">
        <f>SINTETICA102[[#This Row],[QTD]]*SINTETICA102[[#This Row],[MAT]]</f>
        <v>3600</v>
      </c>
      <c r="AA15" s="118">
        <f>SINTETICA102[[#This Row],[QTD]]*SINTETICA102[[#This Row],[EQUIP]]</f>
        <v>0</v>
      </c>
      <c r="AB15" s="118">
        <f>(SINTETICA102[[#This Row],[QTD]]*SINTETICA102[[#This Row],[MO]])*SINTETICA102[[#This Row],[BDI MO]]</f>
        <v>0</v>
      </c>
      <c r="AC15" s="118">
        <f>(SINTETICA102[[#This Row],[QTD]]*SINTETICA102[[#This Row],[MAT]])*SINTETICA102[[#This Row],[BDI MAT]]</f>
        <v>900</v>
      </c>
      <c r="AD15" s="118">
        <f>(SINTETICA102[[#This Row],[QTD]]*SINTETICA102[[#This Row],[EQUIP]])*SINTETICA102[[#This Row],[BDI EQUIP]]</f>
        <v>0</v>
      </c>
      <c r="AE15" s="62"/>
    </row>
    <row r="16" spans="1:31" x14ac:dyDescent="0.2">
      <c r="A16" s="73" t="s">
        <v>26</v>
      </c>
      <c r="B16" s="73" t="s">
        <v>523</v>
      </c>
      <c r="C16" s="74" t="s">
        <v>27</v>
      </c>
      <c r="D16" s="75" t="s">
        <v>1007</v>
      </c>
      <c r="E16" s="76" t="s">
        <v>1427</v>
      </c>
      <c r="F16" s="109">
        <v>10</v>
      </c>
      <c r="G16" s="3">
        <v>0</v>
      </c>
      <c r="H16" s="3">
        <v>1499</v>
      </c>
      <c r="I16" s="3">
        <v>0</v>
      </c>
      <c r="J16" s="87">
        <f t="shared" si="2"/>
        <v>0.25</v>
      </c>
      <c r="K16" s="97">
        <f t="shared" si="3"/>
        <v>0.25</v>
      </c>
      <c r="L16" s="88">
        <f t="shared" si="4"/>
        <v>0.18</v>
      </c>
      <c r="M16" s="3">
        <f>SINTETICA102[[#This Row],[MO]]*(1+SINTETICA102[[#This Row],[BDI MO]])</f>
        <v>0</v>
      </c>
      <c r="N16" s="3">
        <f>SINTETICA102[[#This Row],[MAT]]*(1+SINTETICA102[[#This Row],[BDI MAT]])</f>
        <v>1873.75</v>
      </c>
      <c r="O16" s="3">
        <f>SINTETICA102[[#This Row],[EQUIP]]*(1+SINTETICA102[[#This Row],[BDI EQUIP]])</f>
        <v>0</v>
      </c>
      <c r="P16" s="3">
        <f>ROUND(SUM(SINTETICA102[[#This Row],[MO C/ BDI]:[EQUIP C/ BDI]])*SINTETICA102[[#This Row],[QTD]],2)</f>
        <v>18737.5</v>
      </c>
      <c r="Y16" s="118">
        <f>SINTETICA102[[#This Row],[QTD]]*SINTETICA102[[#This Row],[MO]]</f>
        <v>0</v>
      </c>
      <c r="Z16" s="118">
        <f>SINTETICA102[[#This Row],[QTD]]*SINTETICA102[[#This Row],[MAT]]</f>
        <v>14990</v>
      </c>
      <c r="AA16" s="118">
        <f>SINTETICA102[[#This Row],[QTD]]*SINTETICA102[[#This Row],[EQUIP]]</f>
        <v>0</v>
      </c>
      <c r="AB16" s="118">
        <f>(SINTETICA102[[#This Row],[QTD]]*SINTETICA102[[#This Row],[MO]])*SINTETICA102[[#This Row],[BDI MO]]</f>
        <v>0</v>
      </c>
      <c r="AC16" s="118">
        <f>(SINTETICA102[[#This Row],[QTD]]*SINTETICA102[[#This Row],[MAT]])*SINTETICA102[[#This Row],[BDI MAT]]</f>
        <v>3747.5</v>
      </c>
      <c r="AD16" s="118">
        <f>(SINTETICA102[[#This Row],[QTD]]*SINTETICA102[[#This Row],[EQUIP]])*SINTETICA102[[#This Row],[BDI EQUIP]]</f>
        <v>0</v>
      </c>
      <c r="AE16" s="62"/>
    </row>
    <row r="17" spans="1:31" x14ac:dyDescent="0.2">
      <c r="A17" s="73" t="s">
        <v>28</v>
      </c>
      <c r="B17" s="73" t="s">
        <v>523</v>
      </c>
      <c r="C17" s="74" t="s">
        <v>29</v>
      </c>
      <c r="D17" s="75" t="s">
        <v>1008</v>
      </c>
      <c r="E17" s="76" t="s">
        <v>1428</v>
      </c>
      <c r="F17" s="109">
        <v>660</v>
      </c>
      <c r="G17" s="3">
        <v>121.63</v>
      </c>
      <c r="H17" s="3">
        <v>2.13</v>
      </c>
      <c r="I17" s="3">
        <v>0</v>
      </c>
      <c r="J17" s="87">
        <f t="shared" si="2"/>
        <v>0.25</v>
      </c>
      <c r="K17" s="97">
        <f t="shared" si="3"/>
        <v>0.25</v>
      </c>
      <c r="L17" s="88">
        <f t="shared" si="4"/>
        <v>0.18</v>
      </c>
      <c r="M17" s="3">
        <f>SINTETICA102[[#This Row],[MO]]*(1+SINTETICA102[[#This Row],[BDI MO]])</f>
        <v>152.03749999999999</v>
      </c>
      <c r="N17" s="3">
        <f>SINTETICA102[[#This Row],[MAT]]*(1+SINTETICA102[[#This Row],[BDI MAT]])</f>
        <v>2.6624999999999996</v>
      </c>
      <c r="O17" s="3">
        <f>SINTETICA102[[#This Row],[EQUIP]]*(1+SINTETICA102[[#This Row],[BDI EQUIP]])</f>
        <v>0</v>
      </c>
      <c r="P17" s="3">
        <f>SUM(SINTETICA102[[#This Row],[MO C/ BDI]:[EQUIP C/ BDI]])*SINTETICA102[[#This Row],[QTD]]</f>
        <v>102101.99999999999</v>
      </c>
      <c r="Y17" s="118">
        <f>SINTETICA102[[#This Row],[QTD]]*SINTETICA102[[#This Row],[MO]]</f>
        <v>80275.8</v>
      </c>
      <c r="Z17" s="118">
        <f>SINTETICA102[[#This Row],[QTD]]*SINTETICA102[[#This Row],[MAT]]</f>
        <v>1405.8</v>
      </c>
      <c r="AA17" s="118">
        <f>SINTETICA102[[#This Row],[QTD]]*SINTETICA102[[#This Row],[EQUIP]]</f>
        <v>0</v>
      </c>
      <c r="AB17" s="118">
        <f>(SINTETICA102[[#This Row],[QTD]]*SINTETICA102[[#This Row],[MO]])*SINTETICA102[[#This Row],[BDI MO]]</f>
        <v>20068.95</v>
      </c>
      <c r="AC17" s="118">
        <f>(SINTETICA102[[#This Row],[QTD]]*SINTETICA102[[#This Row],[MAT]])*SINTETICA102[[#This Row],[BDI MAT]]</f>
        <v>351.45</v>
      </c>
      <c r="AD17" s="118">
        <f>(SINTETICA102[[#This Row],[QTD]]*SINTETICA102[[#This Row],[EQUIP]])*SINTETICA102[[#This Row],[BDI EQUIP]]</f>
        <v>0</v>
      </c>
      <c r="AE17" s="62"/>
    </row>
    <row r="18" spans="1:31" x14ac:dyDescent="0.2">
      <c r="A18" s="73" t="s">
        <v>30</v>
      </c>
      <c r="B18" s="73" t="s">
        <v>523</v>
      </c>
      <c r="C18" s="74" t="s">
        <v>31</v>
      </c>
      <c r="D18" s="75" t="s">
        <v>1009</v>
      </c>
      <c r="E18" s="76" t="s">
        <v>1428</v>
      </c>
      <c r="F18" s="109">
        <v>440</v>
      </c>
      <c r="G18" s="3">
        <v>121.63</v>
      </c>
      <c r="H18" s="3">
        <v>2.13</v>
      </c>
      <c r="I18" s="3">
        <v>0</v>
      </c>
      <c r="J18" s="87">
        <f t="shared" si="2"/>
        <v>0.25</v>
      </c>
      <c r="K18" s="97">
        <f t="shared" si="3"/>
        <v>0.25</v>
      </c>
      <c r="L18" s="88">
        <f t="shared" si="4"/>
        <v>0.18</v>
      </c>
      <c r="M18" s="3">
        <f>SINTETICA102[[#This Row],[MO]]*(1+SINTETICA102[[#This Row],[BDI MO]])</f>
        <v>152.03749999999999</v>
      </c>
      <c r="N18" s="3">
        <f>SINTETICA102[[#This Row],[MAT]]*(1+SINTETICA102[[#This Row],[BDI MAT]])</f>
        <v>2.6624999999999996</v>
      </c>
      <c r="O18" s="3">
        <f>SINTETICA102[[#This Row],[EQUIP]]*(1+SINTETICA102[[#This Row],[BDI EQUIP]])</f>
        <v>0</v>
      </c>
      <c r="P18" s="3">
        <f>ROUND(SUM(SINTETICA102[[#This Row],[MO C/ BDI]:[EQUIP C/ BDI]])*SINTETICA102[[#This Row],[QTD]],2)</f>
        <v>68068</v>
      </c>
      <c r="Y18" s="118">
        <f>SINTETICA102[[#This Row],[QTD]]*SINTETICA102[[#This Row],[MO]]</f>
        <v>53517.2</v>
      </c>
      <c r="Z18" s="118">
        <f>SINTETICA102[[#This Row],[QTD]]*SINTETICA102[[#This Row],[MAT]]</f>
        <v>937.19999999999993</v>
      </c>
      <c r="AA18" s="118">
        <f>SINTETICA102[[#This Row],[QTD]]*SINTETICA102[[#This Row],[EQUIP]]</f>
        <v>0</v>
      </c>
      <c r="AB18" s="118">
        <f>(SINTETICA102[[#This Row],[QTD]]*SINTETICA102[[#This Row],[MO]])*SINTETICA102[[#This Row],[BDI MO]]</f>
        <v>13379.3</v>
      </c>
      <c r="AC18" s="118">
        <f>(SINTETICA102[[#This Row],[QTD]]*SINTETICA102[[#This Row],[MAT]])*SINTETICA102[[#This Row],[BDI MAT]]</f>
        <v>234.29999999999998</v>
      </c>
      <c r="AD18" s="118">
        <f>(SINTETICA102[[#This Row],[QTD]]*SINTETICA102[[#This Row],[EQUIP]])*SINTETICA102[[#This Row],[BDI EQUIP]]</f>
        <v>0</v>
      </c>
      <c r="AE18" s="62"/>
    </row>
    <row r="19" spans="1:31" x14ac:dyDescent="0.2">
      <c r="A19" s="73" t="s">
        <v>32</v>
      </c>
      <c r="B19" s="73" t="s">
        <v>523</v>
      </c>
      <c r="C19" s="74" t="s">
        <v>33</v>
      </c>
      <c r="D19" s="75" t="s">
        <v>1010</v>
      </c>
      <c r="E19" s="76" t="s">
        <v>1428</v>
      </c>
      <c r="F19" s="109">
        <v>440</v>
      </c>
      <c r="G19" s="3">
        <v>72.040000000000006</v>
      </c>
      <c r="H19" s="3">
        <v>2.23</v>
      </c>
      <c r="I19" s="3">
        <v>0</v>
      </c>
      <c r="J19" s="87">
        <f t="shared" si="2"/>
        <v>0.25</v>
      </c>
      <c r="K19" s="97">
        <f t="shared" si="3"/>
        <v>0.25</v>
      </c>
      <c r="L19" s="88">
        <f t="shared" si="4"/>
        <v>0.18</v>
      </c>
      <c r="M19" s="3">
        <f>SINTETICA102[[#This Row],[MO]]*(1+SINTETICA102[[#This Row],[BDI MO]])</f>
        <v>90.050000000000011</v>
      </c>
      <c r="N19" s="3">
        <f>SINTETICA102[[#This Row],[MAT]]*(1+SINTETICA102[[#This Row],[BDI MAT]])</f>
        <v>2.7875000000000001</v>
      </c>
      <c r="O19" s="3">
        <f>SINTETICA102[[#This Row],[EQUIP]]*(1+SINTETICA102[[#This Row],[BDI EQUIP]])</f>
        <v>0</v>
      </c>
      <c r="P19" s="3">
        <f>ROUND(SUM(SINTETICA102[[#This Row],[MO C/ BDI]:[EQUIP C/ BDI]])*SINTETICA102[[#This Row],[QTD]],2)</f>
        <v>40848.5</v>
      </c>
      <c r="Y19" s="118">
        <f>SINTETICA102[[#This Row],[QTD]]*SINTETICA102[[#This Row],[MO]]</f>
        <v>31697.600000000002</v>
      </c>
      <c r="Z19" s="118">
        <f>SINTETICA102[[#This Row],[QTD]]*SINTETICA102[[#This Row],[MAT]]</f>
        <v>981.2</v>
      </c>
      <c r="AA19" s="118">
        <f>SINTETICA102[[#This Row],[QTD]]*SINTETICA102[[#This Row],[EQUIP]]</f>
        <v>0</v>
      </c>
      <c r="AB19" s="118">
        <f>(SINTETICA102[[#This Row],[QTD]]*SINTETICA102[[#This Row],[MO]])*SINTETICA102[[#This Row],[BDI MO]]</f>
        <v>7924.4000000000005</v>
      </c>
      <c r="AC19" s="118">
        <f>(SINTETICA102[[#This Row],[QTD]]*SINTETICA102[[#This Row],[MAT]])*SINTETICA102[[#This Row],[BDI MAT]]</f>
        <v>245.3</v>
      </c>
      <c r="AD19" s="118">
        <f>(SINTETICA102[[#This Row],[QTD]]*SINTETICA102[[#This Row],[EQUIP]])*SINTETICA102[[#This Row],[BDI EQUIP]]</f>
        <v>0</v>
      </c>
      <c r="AE19" s="62"/>
    </row>
    <row r="20" spans="1:31" x14ac:dyDescent="0.2">
      <c r="A20" s="73" t="s">
        <v>34</v>
      </c>
      <c r="B20" s="73" t="s">
        <v>523</v>
      </c>
      <c r="C20" s="74" t="s">
        <v>35</v>
      </c>
      <c r="D20" s="75" t="s">
        <v>1011</v>
      </c>
      <c r="E20" s="76" t="s">
        <v>1428</v>
      </c>
      <c r="F20" s="109">
        <v>440</v>
      </c>
      <c r="G20" s="3">
        <v>75.77</v>
      </c>
      <c r="H20" s="3">
        <v>2.73</v>
      </c>
      <c r="I20" s="3">
        <v>0</v>
      </c>
      <c r="J20" s="87">
        <f t="shared" si="2"/>
        <v>0.25</v>
      </c>
      <c r="K20" s="97">
        <f t="shared" si="3"/>
        <v>0.25</v>
      </c>
      <c r="L20" s="88">
        <f t="shared" si="4"/>
        <v>0.18</v>
      </c>
      <c r="M20" s="3">
        <f>SINTETICA102[[#This Row],[MO]]*(1+SINTETICA102[[#This Row],[BDI MO]])</f>
        <v>94.712499999999991</v>
      </c>
      <c r="N20" s="3">
        <f>SINTETICA102[[#This Row],[MAT]]*(1+SINTETICA102[[#This Row],[BDI MAT]])</f>
        <v>3.4125000000000001</v>
      </c>
      <c r="O20" s="3">
        <f>SINTETICA102[[#This Row],[EQUIP]]*(1+SINTETICA102[[#This Row],[BDI EQUIP]])</f>
        <v>0</v>
      </c>
      <c r="P20" s="3">
        <f>ROUND(SUM(SINTETICA102[[#This Row],[MO C/ BDI]:[EQUIP C/ BDI]])*SINTETICA102[[#This Row],[QTD]],2)</f>
        <v>43175</v>
      </c>
      <c r="Y20" s="118">
        <f>SINTETICA102[[#This Row],[QTD]]*SINTETICA102[[#This Row],[MO]]</f>
        <v>33338.799999999996</v>
      </c>
      <c r="Z20" s="118">
        <f>SINTETICA102[[#This Row],[QTD]]*SINTETICA102[[#This Row],[MAT]]</f>
        <v>1201.2</v>
      </c>
      <c r="AA20" s="118">
        <f>SINTETICA102[[#This Row],[QTD]]*SINTETICA102[[#This Row],[EQUIP]]</f>
        <v>0</v>
      </c>
      <c r="AB20" s="118">
        <f>(SINTETICA102[[#This Row],[QTD]]*SINTETICA102[[#This Row],[MO]])*SINTETICA102[[#This Row],[BDI MO]]</f>
        <v>8334.6999999999989</v>
      </c>
      <c r="AC20" s="118">
        <f>(SINTETICA102[[#This Row],[QTD]]*SINTETICA102[[#This Row],[MAT]])*SINTETICA102[[#This Row],[BDI MAT]]</f>
        <v>300.3</v>
      </c>
      <c r="AD20" s="118">
        <f>(SINTETICA102[[#This Row],[QTD]]*SINTETICA102[[#This Row],[EQUIP]])*SINTETICA102[[#This Row],[BDI EQUIP]]</f>
        <v>0</v>
      </c>
      <c r="AE20" s="62"/>
    </row>
    <row r="21" spans="1:31" x14ac:dyDescent="0.2">
      <c r="A21" s="73" t="s">
        <v>36</v>
      </c>
      <c r="B21" s="73" t="s">
        <v>523</v>
      </c>
      <c r="C21" s="74" t="s">
        <v>37</v>
      </c>
      <c r="D21" s="75" t="s">
        <v>1012</v>
      </c>
      <c r="E21" s="76" t="s">
        <v>1428</v>
      </c>
      <c r="F21" s="109">
        <v>440</v>
      </c>
      <c r="G21" s="3">
        <v>46.44</v>
      </c>
      <c r="H21" s="3">
        <v>2.73</v>
      </c>
      <c r="I21" s="3">
        <v>0</v>
      </c>
      <c r="J21" s="87">
        <f t="shared" si="2"/>
        <v>0.25</v>
      </c>
      <c r="K21" s="97">
        <f t="shared" si="3"/>
        <v>0.25</v>
      </c>
      <c r="L21" s="88">
        <f t="shared" si="4"/>
        <v>0.18</v>
      </c>
      <c r="M21" s="3">
        <f>SINTETICA102[[#This Row],[MO]]*(1+SINTETICA102[[#This Row],[BDI MO]])</f>
        <v>58.05</v>
      </c>
      <c r="N21" s="3">
        <f>SINTETICA102[[#This Row],[MAT]]*(1+SINTETICA102[[#This Row],[BDI MAT]])</f>
        <v>3.4125000000000001</v>
      </c>
      <c r="O21" s="3">
        <f>SINTETICA102[[#This Row],[EQUIP]]*(1+SINTETICA102[[#This Row],[BDI EQUIP]])</f>
        <v>0</v>
      </c>
      <c r="P21" s="3">
        <f>ROUND(SUM(SINTETICA102[[#This Row],[MO C/ BDI]:[EQUIP C/ BDI]])*SINTETICA102[[#This Row],[QTD]],2)</f>
        <v>27043.5</v>
      </c>
      <c r="Y21" s="118">
        <f>SINTETICA102[[#This Row],[QTD]]*SINTETICA102[[#This Row],[MO]]</f>
        <v>20433.599999999999</v>
      </c>
      <c r="Z21" s="118">
        <f>SINTETICA102[[#This Row],[QTD]]*SINTETICA102[[#This Row],[MAT]]</f>
        <v>1201.2</v>
      </c>
      <c r="AA21" s="118">
        <f>SINTETICA102[[#This Row],[QTD]]*SINTETICA102[[#This Row],[EQUIP]]</f>
        <v>0</v>
      </c>
      <c r="AB21" s="118">
        <f>(SINTETICA102[[#This Row],[QTD]]*SINTETICA102[[#This Row],[MO]])*SINTETICA102[[#This Row],[BDI MO]]</f>
        <v>5108.3999999999996</v>
      </c>
      <c r="AC21" s="118">
        <f>(SINTETICA102[[#This Row],[QTD]]*SINTETICA102[[#This Row],[MAT]])*SINTETICA102[[#This Row],[BDI MAT]]</f>
        <v>300.3</v>
      </c>
      <c r="AD21" s="118">
        <f>(SINTETICA102[[#This Row],[QTD]]*SINTETICA102[[#This Row],[EQUIP]])*SINTETICA102[[#This Row],[BDI EQUIP]]</f>
        <v>0</v>
      </c>
      <c r="AE21" s="62"/>
    </row>
    <row r="22" spans="1:31" x14ac:dyDescent="0.2">
      <c r="A22" s="73" t="s">
        <v>38</v>
      </c>
      <c r="B22" s="73" t="s">
        <v>523</v>
      </c>
      <c r="C22" s="74" t="s">
        <v>39</v>
      </c>
      <c r="D22" s="75" t="s">
        <v>1013</v>
      </c>
      <c r="E22" s="76" t="s">
        <v>1428</v>
      </c>
      <c r="F22" s="109"/>
      <c r="G22" s="3">
        <v>25.23</v>
      </c>
      <c r="H22" s="3">
        <v>8.4499999999999993</v>
      </c>
      <c r="I22" s="3">
        <v>0</v>
      </c>
      <c r="J22" s="87">
        <f t="shared" si="2"/>
        <v>0.25</v>
      </c>
      <c r="K22" s="97">
        <f t="shared" si="3"/>
        <v>0.25</v>
      </c>
      <c r="L22" s="88">
        <f t="shared" si="4"/>
        <v>0.18</v>
      </c>
      <c r="M22" s="3">
        <f>SINTETICA102[[#This Row],[MO]]*(1+SINTETICA102[[#This Row],[BDI MO]])</f>
        <v>31.537500000000001</v>
      </c>
      <c r="N22" s="3">
        <f>SINTETICA102[[#This Row],[MAT]]*(1+SINTETICA102[[#This Row],[BDI MAT]])</f>
        <v>10.5625</v>
      </c>
      <c r="O22" s="3">
        <f>SINTETICA102[[#This Row],[EQUIP]]*(1+SINTETICA102[[#This Row],[BDI EQUIP]])</f>
        <v>0</v>
      </c>
      <c r="P22" s="3">
        <f>ROUND(SUM(SINTETICA102[[#This Row],[MO C/ BDI]:[EQUIP C/ BDI]])*SINTETICA102[[#This Row],[QTD]],2)</f>
        <v>0</v>
      </c>
      <c r="Y22" s="118">
        <f>SINTETICA102[[#This Row],[QTD]]*SINTETICA102[[#This Row],[MO]]</f>
        <v>0</v>
      </c>
      <c r="Z22" s="118">
        <f>SINTETICA102[[#This Row],[QTD]]*SINTETICA102[[#This Row],[MAT]]</f>
        <v>0</v>
      </c>
      <c r="AA22" s="118">
        <f>SINTETICA102[[#This Row],[QTD]]*SINTETICA102[[#This Row],[EQUIP]]</f>
        <v>0</v>
      </c>
      <c r="AB22" s="118">
        <f>(SINTETICA102[[#This Row],[QTD]]*SINTETICA102[[#This Row],[MO]])*SINTETICA102[[#This Row],[BDI MO]]</f>
        <v>0</v>
      </c>
      <c r="AC22" s="118">
        <f>(SINTETICA102[[#This Row],[QTD]]*SINTETICA102[[#This Row],[MAT]])*SINTETICA102[[#This Row],[BDI MAT]]</f>
        <v>0</v>
      </c>
      <c r="AD22" s="118">
        <f>(SINTETICA102[[#This Row],[QTD]]*SINTETICA102[[#This Row],[EQUIP]])*SINTETICA102[[#This Row],[BDI EQUIP]]</f>
        <v>0</v>
      </c>
      <c r="AE22" s="62"/>
    </row>
    <row r="23" spans="1:31" x14ac:dyDescent="0.2">
      <c r="A23" s="73" t="s">
        <v>40</v>
      </c>
      <c r="B23" s="73" t="s">
        <v>523</v>
      </c>
      <c r="C23" s="74" t="s">
        <v>41</v>
      </c>
      <c r="D23" s="75" t="s">
        <v>1014</v>
      </c>
      <c r="E23" s="76" t="s">
        <v>1428</v>
      </c>
      <c r="F23" s="109"/>
      <c r="G23" s="3">
        <v>23.2</v>
      </c>
      <c r="H23" s="3">
        <v>8.4499999999999993</v>
      </c>
      <c r="I23" s="3">
        <v>0</v>
      </c>
      <c r="J23" s="87">
        <f t="shared" si="2"/>
        <v>0.25</v>
      </c>
      <c r="K23" s="97">
        <f t="shared" si="3"/>
        <v>0.25</v>
      </c>
      <c r="L23" s="88">
        <f t="shared" si="4"/>
        <v>0.18</v>
      </c>
      <c r="M23" s="3">
        <f>SINTETICA102[[#This Row],[MO]]*(1+SINTETICA102[[#This Row],[BDI MO]])</f>
        <v>29</v>
      </c>
      <c r="N23" s="3">
        <f>SINTETICA102[[#This Row],[MAT]]*(1+SINTETICA102[[#This Row],[BDI MAT]])</f>
        <v>10.5625</v>
      </c>
      <c r="O23" s="3">
        <f>SINTETICA102[[#This Row],[EQUIP]]*(1+SINTETICA102[[#This Row],[BDI EQUIP]])</f>
        <v>0</v>
      </c>
      <c r="P23" s="3">
        <f>ROUND(SUM(SINTETICA102[[#This Row],[MO C/ BDI]:[EQUIP C/ BDI]])*SINTETICA102[[#This Row],[QTD]],2)</f>
        <v>0</v>
      </c>
      <c r="Y23" s="118">
        <f>SINTETICA102[[#This Row],[QTD]]*SINTETICA102[[#This Row],[MO]]</f>
        <v>0</v>
      </c>
      <c r="Z23" s="118">
        <f>SINTETICA102[[#This Row],[QTD]]*SINTETICA102[[#This Row],[MAT]]</f>
        <v>0</v>
      </c>
      <c r="AA23" s="118">
        <f>SINTETICA102[[#This Row],[QTD]]*SINTETICA102[[#This Row],[EQUIP]]</f>
        <v>0</v>
      </c>
      <c r="AB23" s="118">
        <f>(SINTETICA102[[#This Row],[QTD]]*SINTETICA102[[#This Row],[MO]])*SINTETICA102[[#This Row],[BDI MO]]</f>
        <v>0</v>
      </c>
      <c r="AC23" s="118">
        <f>(SINTETICA102[[#This Row],[QTD]]*SINTETICA102[[#This Row],[MAT]])*SINTETICA102[[#This Row],[BDI MAT]]</f>
        <v>0</v>
      </c>
      <c r="AD23" s="118">
        <f>(SINTETICA102[[#This Row],[QTD]]*SINTETICA102[[#This Row],[EQUIP]])*SINTETICA102[[#This Row],[BDI EQUIP]]</f>
        <v>0</v>
      </c>
      <c r="AE23" s="62"/>
    </row>
    <row r="24" spans="1:31" x14ac:dyDescent="0.2">
      <c r="A24" s="73" t="s">
        <v>42</v>
      </c>
      <c r="B24" s="73" t="s">
        <v>523</v>
      </c>
      <c r="C24" s="74" t="s">
        <v>43</v>
      </c>
      <c r="D24" s="75" t="s">
        <v>1015</v>
      </c>
      <c r="E24" s="76" t="s">
        <v>1428</v>
      </c>
      <c r="F24" s="109"/>
      <c r="G24" s="3">
        <v>25.61</v>
      </c>
      <c r="H24" s="3">
        <v>8.4499999999999993</v>
      </c>
      <c r="I24" s="3">
        <v>0</v>
      </c>
      <c r="J24" s="87">
        <f t="shared" si="2"/>
        <v>0.25</v>
      </c>
      <c r="K24" s="97">
        <f t="shared" si="3"/>
        <v>0.25</v>
      </c>
      <c r="L24" s="88">
        <f t="shared" si="4"/>
        <v>0.18</v>
      </c>
      <c r="M24" s="3">
        <f>SINTETICA102[[#This Row],[MO]]*(1+SINTETICA102[[#This Row],[BDI MO]])</f>
        <v>32.012500000000003</v>
      </c>
      <c r="N24" s="3">
        <f>SINTETICA102[[#This Row],[MAT]]*(1+SINTETICA102[[#This Row],[BDI MAT]])</f>
        <v>10.5625</v>
      </c>
      <c r="O24" s="3">
        <f>SINTETICA102[[#This Row],[EQUIP]]*(1+SINTETICA102[[#This Row],[BDI EQUIP]])</f>
        <v>0</v>
      </c>
      <c r="P24" s="3">
        <f>ROUND(SUM(SINTETICA102[[#This Row],[MO C/ BDI]:[EQUIP C/ BDI]])*SINTETICA102[[#This Row],[QTD]],2)</f>
        <v>0</v>
      </c>
      <c r="Y24" s="118">
        <f>SINTETICA102[[#This Row],[QTD]]*SINTETICA102[[#This Row],[MO]]</f>
        <v>0</v>
      </c>
      <c r="Z24" s="118">
        <f>SINTETICA102[[#This Row],[QTD]]*SINTETICA102[[#This Row],[MAT]]</f>
        <v>0</v>
      </c>
      <c r="AA24" s="118">
        <f>SINTETICA102[[#This Row],[QTD]]*SINTETICA102[[#This Row],[EQUIP]]</f>
        <v>0</v>
      </c>
      <c r="AB24" s="118">
        <f>(SINTETICA102[[#This Row],[QTD]]*SINTETICA102[[#This Row],[MO]])*SINTETICA102[[#This Row],[BDI MO]]</f>
        <v>0</v>
      </c>
      <c r="AC24" s="118">
        <f>(SINTETICA102[[#This Row],[QTD]]*SINTETICA102[[#This Row],[MAT]])*SINTETICA102[[#This Row],[BDI MAT]]</f>
        <v>0</v>
      </c>
      <c r="AD24" s="118">
        <f>(SINTETICA102[[#This Row],[QTD]]*SINTETICA102[[#This Row],[EQUIP]])*SINTETICA102[[#This Row],[BDI EQUIP]]</f>
        <v>0</v>
      </c>
      <c r="AE24" s="62"/>
    </row>
    <row r="25" spans="1:31" x14ac:dyDescent="0.2">
      <c r="A25" s="73" t="s">
        <v>44</v>
      </c>
      <c r="B25" s="73" t="s">
        <v>523</v>
      </c>
      <c r="C25" s="74" t="s">
        <v>45</v>
      </c>
      <c r="D25" s="75" t="s">
        <v>1016</v>
      </c>
      <c r="E25" s="76" t="s">
        <v>1428</v>
      </c>
      <c r="F25" s="109"/>
      <c r="G25" s="3">
        <v>27.97</v>
      </c>
      <c r="H25" s="3">
        <v>9.41</v>
      </c>
      <c r="I25" s="3">
        <v>0</v>
      </c>
      <c r="J25" s="87">
        <f t="shared" si="2"/>
        <v>0.25</v>
      </c>
      <c r="K25" s="97">
        <f t="shared" si="3"/>
        <v>0.25</v>
      </c>
      <c r="L25" s="88">
        <f t="shared" si="4"/>
        <v>0.18</v>
      </c>
      <c r="M25" s="3">
        <f>SINTETICA102[[#This Row],[MO]]*(1+SINTETICA102[[#This Row],[BDI MO]])</f>
        <v>34.962499999999999</v>
      </c>
      <c r="N25" s="3">
        <f>SINTETICA102[[#This Row],[MAT]]*(1+SINTETICA102[[#This Row],[BDI MAT]])</f>
        <v>11.762499999999999</v>
      </c>
      <c r="O25" s="3">
        <f>SINTETICA102[[#This Row],[EQUIP]]*(1+SINTETICA102[[#This Row],[BDI EQUIP]])</f>
        <v>0</v>
      </c>
      <c r="P25" s="3">
        <f>ROUND(SUM(SINTETICA102[[#This Row],[MO C/ BDI]:[EQUIP C/ BDI]])*SINTETICA102[[#This Row],[QTD]],2)</f>
        <v>0</v>
      </c>
      <c r="Y25" s="118">
        <f>SINTETICA102[[#This Row],[QTD]]*SINTETICA102[[#This Row],[MO]]</f>
        <v>0</v>
      </c>
      <c r="Z25" s="118">
        <f>SINTETICA102[[#This Row],[QTD]]*SINTETICA102[[#This Row],[MAT]]</f>
        <v>0</v>
      </c>
      <c r="AA25" s="118">
        <f>SINTETICA102[[#This Row],[QTD]]*SINTETICA102[[#This Row],[EQUIP]]</f>
        <v>0</v>
      </c>
      <c r="AB25" s="118">
        <f>(SINTETICA102[[#This Row],[QTD]]*SINTETICA102[[#This Row],[MO]])*SINTETICA102[[#This Row],[BDI MO]]</f>
        <v>0</v>
      </c>
      <c r="AC25" s="118">
        <f>(SINTETICA102[[#This Row],[QTD]]*SINTETICA102[[#This Row],[MAT]])*SINTETICA102[[#This Row],[BDI MAT]]</f>
        <v>0</v>
      </c>
      <c r="AD25" s="118">
        <f>(SINTETICA102[[#This Row],[QTD]]*SINTETICA102[[#This Row],[EQUIP]])*SINTETICA102[[#This Row],[BDI EQUIP]]</f>
        <v>0</v>
      </c>
      <c r="AE25" s="62"/>
    </row>
    <row r="26" spans="1:31" x14ac:dyDescent="0.2">
      <c r="A26" s="73" t="s">
        <v>46</v>
      </c>
      <c r="B26" s="73" t="s">
        <v>523</v>
      </c>
      <c r="C26" s="74" t="s">
        <v>47</v>
      </c>
      <c r="D26" s="75" t="s">
        <v>1017</v>
      </c>
      <c r="E26" s="76" t="s">
        <v>1428</v>
      </c>
      <c r="F26" s="109"/>
      <c r="G26" s="3">
        <v>25.37</v>
      </c>
      <c r="H26" s="3">
        <v>10.09</v>
      </c>
      <c r="I26" s="3">
        <v>0</v>
      </c>
      <c r="J26" s="87">
        <f t="shared" si="2"/>
        <v>0.25</v>
      </c>
      <c r="K26" s="97">
        <f t="shared" si="3"/>
        <v>0.25</v>
      </c>
      <c r="L26" s="88">
        <f t="shared" si="4"/>
        <v>0.18</v>
      </c>
      <c r="M26" s="3">
        <f>SINTETICA102[[#This Row],[MO]]*(1+SINTETICA102[[#This Row],[BDI MO]])</f>
        <v>31.712500000000002</v>
      </c>
      <c r="N26" s="3">
        <f>SINTETICA102[[#This Row],[MAT]]*(1+SINTETICA102[[#This Row],[BDI MAT]])</f>
        <v>12.612500000000001</v>
      </c>
      <c r="O26" s="3">
        <f>SINTETICA102[[#This Row],[EQUIP]]*(1+SINTETICA102[[#This Row],[BDI EQUIP]])</f>
        <v>0</v>
      </c>
      <c r="P26" s="3">
        <f>ROUND(SUM(SINTETICA102[[#This Row],[MO C/ BDI]:[EQUIP C/ BDI]])*SINTETICA102[[#This Row],[QTD]],2)</f>
        <v>0</v>
      </c>
      <c r="Y26" s="118">
        <f>SINTETICA102[[#This Row],[QTD]]*SINTETICA102[[#This Row],[MO]]</f>
        <v>0</v>
      </c>
      <c r="Z26" s="118">
        <f>SINTETICA102[[#This Row],[QTD]]*SINTETICA102[[#This Row],[MAT]]</f>
        <v>0</v>
      </c>
      <c r="AA26" s="118">
        <f>SINTETICA102[[#This Row],[QTD]]*SINTETICA102[[#This Row],[EQUIP]]</f>
        <v>0</v>
      </c>
      <c r="AB26" s="118">
        <f>(SINTETICA102[[#This Row],[QTD]]*SINTETICA102[[#This Row],[MO]])*SINTETICA102[[#This Row],[BDI MO]]</f>
        <v>0</v>
      </c>
      <c r="AC26" s="118">
        <f>(SINTETICA102[[#This Row],[QTD]]*SINTETICA102[[#This Row],[MAT]])*SINTETICA102[[#This Row],[BDI MAT]]</f>
        <v>0</v>
      </c>
      <c r="AD26" s="118">
        <f>(SINTETICA102[[#This Row],[QTD]]*SINTETICA102[[#This Row],[EQUIP]])*SINTETICA102[[#This Row],[BDI EQUIP]]</f>
        <v>0</v>
      </c>
      <c r="AE26" s="62"/>
    </row>
    <row r="27" spans="1:31" x14ac:dyDescent="0.2">
      <c r="A27" s="73" t="s">
        <v>524</v>
      </c>
      <c r="B27" s="73" t="s">
        <v>523</v>
      </c>
      <c r="C27" s="74" t="s">
        <v>525</v>
      </c>
      <c r="D27" s="75" t="s">
        <v>1018</v>
      </c>
      <c r="E27" s="76" t="s">
        <v>1428</v>
      </c>
      <c r="F27" s="109"/>
      <c r="G27" s="3">
        <v>20.57</v>
      </c>
      <c r="H27" s="3">
        <v>8.4499999999999993</v>
      </c>
      <c r="I27" s="3">
        <v>0</v>
      </c>
      <c r="J27" s="87">
        <f t="shared" si="2"/>
        <v>0.25</v>
      </c>
      <c r="K27" s="97">
        <f t="shared" si="3"/>
        <v>0.25</v>
      </c>
      <c r="L27" s="88">
        <f t="shared" si="4"/>
        <v>0.18</v>
      </c>
      <c r="M27" s="3">
        <f>SINTETICA102[[#This Row],[MO]]*(1+SINTETICA102[[#This Row],[BDI MO]])</f>
        <v>25.712499999999999</v>
      </c>
      <c r="N27" s="3">
        <f>SINTETICA102[[#This Row],[MAT]]*(1+SINTETICA102[[#This Row],[BDI MAT]])</f>
        <v>10.5625</v>
      </c>
      <c r="O27" s="3">
        <f>SINTETICA102[[#This Row],[EQUIP]]*(1+SINTETICA102[[#This Row],[BDI EQUIP]])</f>
        <v>0</v>
      </c>
      <c r="P27" s="3">
        <f>ROUND(SUM(SINTETICA102[[#This Row],[MO C/ BDI]:[EQUIP C/ BDI]])*SINTETICA102[[#This Row],[QTD]],2)</f>
        <v>0</v>
      </c>
      <c r="Y27" s="118">
        <f>SINTETICA102[[#This Row],[QTD]]*SINTETICA102[[#This Row],[MO]]</f>
        <v>0</v>
      </c>
      <c r="Z27" s="118">
        <f>SINTETICA102[[#This Row],[QTD]]*SINTETICA102[[#This Row],[MAT]]</f>
        <v>0</v>
      </c>
      <c r="AA27" s="118">
        <f>SINTETICA102[[#This Row],[QTD]]*SINTETICA102[[#This Row],[EQUIP]]</f>
        <v>0</v>
      </c>
      <c r="AB27" s="118">
        <f>(SINTETICA102[[#This Row],[QTD]]*SINTETICA102[[#This Row],[MO]])*SINTETICA102[[#This Row],[BDI MO]]</f>
        <v>0</v>
      </c>
      <c r="AC27" s="118">
        <f>(SINTETICA102[[#This Row],[QTD]]*SINTETICA102[[#This Row],[MAT]])*SINTETICA102[[#This Row],[BDI MAT]]</f>
        <v>0</v>
      </c>
      <c r="AD27" s="118">
        <f>(SINTETICA102[[#This Row],[QTD]]*SINTETICA102[[#This Row],[EQUIP]])*SINTETICA102[[#This Row],[BDI EQUIP]]</f>
        <v>0</v>
      </c>
      <c r="AE27" s="62"/>
    </row>
    <row r="28" spans="1:31" x14ac:dyDescent="0.2">
      <c r="A28" s="73" t="s">
        <v>526</v>
      </c>
      <c r="B28" s="73" t="s">
        <v>523</v>
      </c>
      <c r="C28" s="74" t="s">
        <v>527</v>
      </c>
      <c r="D28" s="75" t="s">
        <v>1019</v>
      </c>
      <c r="E28" s="76" t="s">
        <v>1428</v>
      </c>
      <c r="F28" s="109"/>
      <c r="G28" s="3">
        <v>25.04</v>
      </c>
      <c r="H28" s="3">
        <v>8.31</v>
      </c>
      <c r="I28" s="3">
        <v>0</v>
      </c>
      <c r="J28" s="87">
        <f t="shared" si="2"/>
        <v>0.25</v>
      </c>
      <c r="K28" s="97">
        <f t="shared" si="3"/>
        <v>0.25</v>
      </c>
      <c r="L28" s="88">
        <f t="shared" si="4"/>
        <v>0.18</v>
      </c>
      <c r="M28" s="3">
        <f>SINTETICA102[[#This Row],[MO]]*(1+SINTETICA102[[#This Row],[BDI MO]])</f>
        <v>31.299999999999997</v>
      </c>
      <c r="N28" s="3">
        <f>SINTETICA102[[#This Row],[MAT]]*(1+SINTETICA102[[#This Row],[BDI MAT]])</f>
        <v>10.387500000000001</v>
      </c>
      <c r="O28" s="3">
        <f>SINTETICA102[[#This Row],[EQUIP]]*(1+SINTETICA102[[#This Row],[BDI EQUIP]])</f>
        <v>0</v>
      </c>
      <c r="P28" s="3">
        <f>ROUND(SUM(SINTETICA102[[#This Row],[MO C/ BDI]:[EQUIP C/ BDI]])*SINTETICA102[[#This Row],[QTD]],2)</f>
        <v>0</v>
      </c>
      <c r="Y28" s="118">
        <f>SINTETICA102[[#This Row],[QTD]]*SINTETICA102[[#This Row],[MO]]</f>
        <v>0</v>
      </c>
      <c r="Z28" s="118">
        <f>SINTETICA102[[#This Row],[QTD]]*SINTETICA102[[#This Row],[MAT]]</f>
        <v>0</v>
      </c>
      <c r="AA28" s="118">
        <f>SINTETICA102[[#This Row],[QTD]]*SINTETICA102[[#This Row],[EQUIP]]</f>
        <v>0</v>
      </c>
      <c r="AB28" s="118">
        <f>(SINTETICA102[[#This Row],[QTD]]*SINTETICA102[[#This Row],[MO]])*SINTETICA102[[#This Row],[BDI MO]]</f>
        <v>0</v>
      </c>
      <c r="AC28" s="118">
        <f>(SINTETICA102[[#This Row],[QTD]]*SINTETICA102[[#This Row],[MAT]])*SINTETICA102[[#This Row],[BDI MAT]]</f>
        <v>0</v>
      </c>
      <c r="AD28" s="118">
        <f>(SINTETICA102[[#This Row],[QTD]]*SINTETICA102[[#This Row],[EQUIP]])*SINTETICA102[[#This Row],[BDI EQUIP]]</f>
        <v>0</v>
      </c>
      <c r="AE28" s="62"/>
    </row>
    <row r="29" spans="1:31" x14ac:dyDescent="0.2">
      <c r="A29" s="73" t="s">
        <v>528</v>
      </c>
      <c r="B29" s="73" t="s">
        <v>523</v>
      </c>
      <c r="C29" s="74" t="s">
        <v>529</v>
      </c>
      <c r="D29" s="75" t="s">
        <v>1020</v>
      </c>
      <c r="E29" s="76" t="s">
        <v>1428</v>
      </c>
      <c r="F29" s="109"/>
      <c r="G29" s="3">
        <v>24.95</v>
      </c>
      <c r="H29" s="3">
        <v>8.31</v>
      </c>
      <c r="I29" s="3">
        <v>0</v>
      </c>
      <c r="J29" s="87">
        <f t="shared" si="2"/>
        <v>0.25</v>
      </c>
      <c r="K29" s="97">
        <f t="shared" si="3"/>
        <v>0.25</v>
      </c>
      <c r="L29" s="88">
        <f t="shared" si="4"/>
        <v>0.18</v>
      </c>
      <c r="M29" s="3">
        <f>SINTETICA102[[#This Row],[MO]]*(1+SINTETICA102[[#This Row],[BDI MO]])</f>
        <v>31.1875</v>
      </c>
      <c r="N29" s="3">
        <f>SINTETICA102[[#This Row],[MAT]]*(1+SINTETICA102[[#This Row],[BDI MAT]])</f>
        <v>10.387500000000001</v>
      </c>
      <c r="O29" s="3">
        <f>SINTETICA102[[#This Row],[EQUIP]]*(1+SINTETICA102[[#This Row],[BDI EQUIP]])</f>
        <v>0</v>
      </c>
      <c r="P29" s="3">
        <f>ROUND(SUM(SINTETICA102[[#This Row],[MO C/ BDI]:[EQUIP C/ BDI]])*SINTETICA102[[#This Row],[QTD]],2)</f>
        <v>0</v>
      </c>
      <c r="Y29" s="118">
        <f>SINTETICA102[[#This Row],[QTD]]*SINTETICA102[[#This Row],[MO]]</f>
        <v>0</v>
      </c>
      <c r="Z29" s="118">
        <f>SINTETICA102[[#This Row],[QTD]]*SINTETICA102[[#This Row],[MAT]]</f>
        <v>0</v>
      </c>
      <c r="AA29" s="118">
        <f>SINTETICA102[[#This Row],[QTD]]*SINTETICA102[[#This Row],[EQUIP]]</f>
        <v>0</v>
      </c>
      <c r="AB29" s="118">
        <f>(SINTETICA102[[#This Row],[QTD]]*SINTETICA102[[#This Row],[MO]])*SINTETICA102[[#This Row],[BDI MO]]</f>
        <v>0</v>
      </c>
      <c r="AC29" s="118">
        <f>(SINTETICA102[[#This Row],[QTD]]*SINTETICA102[[#This Row],[MAT]])*SINTETICA102[[#This Row],[BDI MAT]]</f>
        <v>0</v>
      </c>
      <c r="AD29" s="118">
        <f>(SINTETICA102[[#This Row],[QTD]]*SINTETICA102[[#This Row],[EQUIP]])*SINTETICA102[[#This Row],[BDI EQUIP]]</f>
        <v>0</v>
      </c>
      <c r="AE29" s="62"/>
    </row>
    <row r="30" spans="1:31" x14ac:dyDescent="0.2">
      <c r="A30" s="73" t="s">
        <v>530</v>
      </c>
      <c r="B30" s="73" t="s">
        <v>523</v>
      </c>
      <c r="C30" s="74" t="s">
        <v>531</v>
      </c>
      <c r="D30" s="75" t="s">
        <v>1021</v>
      </c>
      <c r="E30" s="76" t="s">
        <v>1428</v>
      </c>
      <c r="F30" s="109">
        <v>220</v>
      </c>
      <c r="G30" s="3">
        <v>29.67</v>
      </c>
      <c r="H30" s="3">
        <v>7.76</v>
      </c>
      <c r="I30" s="3">
        <v>0</v>
      </c>
      <c r="J30" s="87">
        <f t="shared" si="2"/>
        <v>0.25</v>
      </c>
      <c r="K30" s="97">
        <f t="shared" si="3"/>
        <v>0.25</v>
      </c>
      <c r="L30" s="88">
        <f t="shared" si="4"/>
        <v>0.18</v>
      </c>
      <c r="M30" s="3">
        <f>SINTETICA102[[#This Row],[MO]]*(1+SINTETICA102[[#This Row],[BDI MO]])</f>
        <v>37.087500000000006</v>
      </c>
      <c r="N30" s="3">
        <f>SINTETICA102[[#This Row],[MAT]]*(1+SINTETICA102[[#This Row],[BDI MAT]])</f>
        <v>9.6999999999999993</v>
      </c>
      <c r="O30" s="3">
        <f>SINTETICA102[[#This Row],[EQUIP]]*(1+SINTETICA102[[#This Row],[BDI EQUIP]])</f>
        <v>0</v>
      </c>
      <c r="P30" s="3">
        <f>ROUND(SUM(SINTETICA102[[#This Row],[MO C/ BDI]:[EQUIP C/ BDI]])*SINTETICA102[[#This Row],[QTD]],2)</f>
        <v>10293.25</v>
      </c>
      <c r="Y30" s="118">
        <f>SINTETICA102[[#This Row],[QTD]]*SINTETICA102[[#This Row],[MO]]</f>
        <v>6527.4000000000005</v>
      </c>
      <c r="Z30" s="118">
        <f>SINTETICA102[[#This Row],[QTD]]*SINTETICA102[[#This Row],[MAT]]</f>
        <v>1707.2</v>
      </c>
      <c r="AA30" s="118">
        <f>SINTETICA102[[#This Row],[QTD]]*SINTETICA102[[#This Row],[EQUIP]]</f>
        <v>0</v>
      </c>
      <c r="AB30" s="118">
        <f>(SINTETICA102[[#This Row],[QTD]]*SINTETICA102[[#This Row],[MO]])*SINTETICA102[[#This Row],[BDI MO]]</f>
        <v>1631.8500000000001</v>
      </c>
      <c r="AC30" s="118">
        <f>(SINTETICA102[[#This Row],[QTD]]*SINTETICA102[[#This Row],[MAT]])*SINTETICA102[[#This Row],[BDI MAT]]</f>
        <v>426.8</v>
      </c>
      <c r="AD30" s="118">
        <f>(SINTETICA102[[#This Row],[QTD]]*SINTETICA102[[#This Row],[EQUIP]])*SINTETICA102[[#This Row],[BDI EQUIP]]</f>
        <v>0</v>
      </c>
      <c r="AE30" s="62"/>
    </row>
    <row r="31" spans="1:31" x14ac:dyDescent="0.2">
      <c r="A31" s="73" t="s">
        <v>532</v>
      </c>
      <c r="B31" s="73" t="s">
        <v>523</v>
      </c>
      <c r="C31" s="74" t="s">
        <v>533</v>
      </c>
      <c r="D31" s="75" t="s">
        <v>1022</v>
      </c>
      <c r="E31" s="76" t="s">
        <v>1429</v>
      </c>
      <c r="F31" s="109">
        <v>10</v>
      </c>
      <c r="G31" s="3">
        <v>1377.3000000000002</v>
      </c>
      <c r="H31" s="3">
        <v>403.5</v>
      </c>
      <c r="I31" s="3">
        <v>0</v>
      </c>
      <c r="J31" s="87">
        <f t="shared" si="2"/>
        <v>0.25</v>
      </c>
      <c r="K31" s="97">
        <f t="shared" si="3"/>
        <v>0.25</v>
      </c>
      <c r="L31" s="88">
        <f t="shared" si="4"/>
        <v>0.18</v>
      </c>
      <c r="M31" s="3">
        <f>SINTETICA102[[#This Row],[MO]]*(1+SINTETICA102[[#This Row],[BDI MO]])</f>
        <v>1721.6250000000002</v>
      </c>
      <c r="N31" s="3">
        <f>SINTETICA102[[#This Row],[MAT]]*(1+SINTETICA102[[#This Row],[BDI MAT]])</f>
        <v>504.375</v>
      </c>
      <c r="O31" s="3">
        <f>SINTETICA102[[#This Row],[EQUIP]]*(1+SINTETICA102[[#This Row],[BDI EQUIP]])</f>
        <v>0</v>
      </c>
      <c r="P31" s="3">
        <f>ROUND(SUM(SINTETICA102[[#This Row],[MO C/ BDI]:[EQUIP C/ BDI]])*SINTETICA102[[#This Row],[QTD]],2)</f>
        <v>22260</v>
      </c>
      <c r="Y31" s="118">
        <f>SINTETICA102[[#This Row],[QTD]]*SINTETICA102[[#This Row],[MO]]</f>
        <v>13773.000000000002</v>
      </c>
      <c r="Z31" s="118">
        <f>SINTETICA102[[#This Row],[QTD]]*SINTETICA102[[#This Row],[MAT]]</f>
        <v>4035</v>
      </c>
      <c r="AA31" s="118">
        <f>SINTETICA102[[#This Row],[QTD]]*SINTETICA102[[#This Row],[EQUIP]]</f>
        <v>0</v>
      </c>
      <c r="AB31" s="118">
        <f>(SINTETICA102[[#This Row],[QTD]]*SINTETICA102[[#This Row],[MO]])*SINTETICA102[[#This Row],[BDI MO]]</f>
        <v>3443.2500000000005</v>
      </c>
      <c r="AC31" s="118">
        <f>(SINTETICA102[[#This Row],[QTD]]*SINTETICA102[[#This Row],[MAT]])*SINTETICA102[[#This Row],[BDI MAT]]</f>
        <v>1008.75</v>
      </c>
      <c r="AD31" s="118">
        <f>(SINTETICA102[[#This Row],[QTD]]*SINTETICA102[[#This Row],[EQUIP]])*SINTETICA102[[#This Row],[BDI EQUIP]]</f>
        <v>0</v>
      </c>
      <c r="AE31" s="62"/>
    </row>
    <row r="32" spans="1:31" ht="25.5" x14ac:dyDescent="0.2">
      <c r="A32" s="73" t="s">
        <v>534</v>
      </c>
      <c r="B32" s="73" t="s">
        <v>523</v>
      </c>
      <c r="C32" s="74" t="s">
        <v>535</v>
      </c>
      <c r="D32" s="75" t="s">
        <v>1023</v>
      </c>
      <c r="E32" s="76" t="s">
        <v>1429</v>
      </c>
      <c r="F32" s="109">
        <v>5</v>
      </c>
      <c r="G32" s="3">
        <v>2754.6000000000004</v>
      </c>
      <c r="H32" s="3">
        <v>807</v>
      </c>
      <c r="I32" s="3">
        <v>0</v>
      </c>
      <c r="J32" s="87">
        <f t="shared" si="2"/>
        <v>0.25</v>
      </c>
      <c r="K32" s="97">
        <f t="shared" si="3"/>
        <v>0.25</v>
      </c>
      <c r="L32" s="88">
        <f t="shared" si="4"/>
        <v>0.18</v>
      </c>
      <c r="M32" s="3">
        <f>SINTETICA102[[#This Row],[MO]]*(1+SINTETICA102[[#This Row],[BDI MO]])</f>
        <v>3443.2500000000005</v>
      </c>
      <c r="N32" s="3">
        <f>SINTETICA102[[#This Row],[MAT]]*(1+SINTETICA102[[#This Row],[BDI MAT]])</f>
        <v>1008.75</v>
      </c>
      <c r="O32" s="3">
        <f>SINTETICA102[[#This Row],[EQUIP]]*(1+SINTETICA102[[#This Row],[BDI EQUIP]])</f>
        <v>0</v>
      </c>
      <c r="P32" s="3">
        <f>ROUND(SUM(SINTETICA102[[#This Row],[MO C/ BDI]:[EQUIP C/ BDI]])*SINTETICA102[[#This Row],[QTD]],2)</f>
        <v>22260</v>
      </c>
      <c r="Y32" s="118">
        <f>SINTETICA102[[#This Row],[QTD]]*SINTETICA102[[#This Row],[MO]]</f>
        <v>13773.000000000002</v>
      </c>
      <c r="Z32" s="118">
        <f>SINTETICA102[[#This Row],[QTD]]*SINTETICA102[[#This Row],[MAT]]</f>
        <v>4035</v>
      </c>
      <c r="AA32" s="118">
        <f>SINTETICA102[[#This Row],[QTD]]*SINTETICA102[[#This Row],[EQUIP]]</f>
        <v>0</v>
      </c>
      <c r="AB32" s="118">
        <f>(SINTETICA102[[#This Row],[QTD]]*SINTETICA102[[#This Row],[MO]])*SINTETICA102[[#This Row],[BDI MO]]</f>
        <v>3443.2500000000005</v>
      </c>
      <c r="AC32" s="118">
        <f>(SINTETICA102[[#This Row],[QTD]]*SINTETICA102[[#This Row],[MAT]])*SINTETICA102[[#This Row],[BDI MAT]]</f>
        <v>1008.75</v>
      </c>
      <c r="AD32" s="118">
        <f>(SINTETICA102[[#This Row],[QTD]]*SINTETICA102[[#This Row],[EQUIP]])*SINTETICA102[[#This Row],[BDI EQUIP]]</f>
        <v>0</v>
      </c>
      <c r="AE32" s="62"/>
    </row>
    <row r="33" spans="1:31" ht="25.5" x14ac:dyDescent="0.2">
      <c r="A33" s="73" t="s">
        <v>536</v>
      </c>
      <c r="B33" s="73" t="s">
        <v>523</v>
      </c>
      <c r="C33" s="74" t="s">
        <v>537</v>
      </c>
      <c r="D33" s="75" t="s">
        <v>1024</v>
      </c>
      <c r="E33" s="76" t="s">
        <v>1429</v>
      </c>
      <c r="F33" s="109">
        <v>1</v>
      </c>
      <c r="G33" s="3">
        <v>4131.9000000000005</v>
      </c>
      <c r="H33" s="3">
        <v>1210.5</v>
      </c>
      <c r="I33" s="3">
        <v>0</v>
      </c>
      <c r="J33" s="87">
        <f t="shared" si="2"/>
        <v>0.25</v>
      </c>
      <c r="K33" s="97">
        <f t="shared" si="3"/>
        <v>0.25</v>
      </c>
      <c r="L33" s="88">
        <f t="shared" si="4"/>
        <v>0.18</v>
      </c>
      <c r="M33" s="3">
        <f>SINTETICA102[[#This Row],[MO]]*(1+SINTETICA102[[#This Row],[BDI MO]])</f>
        <v>5164.8750000000009</v>
      </c>
      <c r="N33" s="3">
        <f>SINTETICA102[[#This Row],[MAT]]*(1+SINTETICA102[[#This Row],[BDI MAT]])</f>
        <v>1513.125</v>
      </c>
      <c r="O33" s="3">
        <f>SINTETICA102[[#This Row],[EQUIP]]*(1+SINTETICA102[[#This Row],[BDI EQUIP]])</f>
        <v>0</v>
      </c>
      <c r="P33" s="3">
        <f>ROUND(SUM(SINTETICA102[[#This Row],[MO C/ BDI]:[EQUIP C/ BDI]])*SINTETICA102[[#This Row],[QTD]],2)</f>
        <v>6678</v>
      </c>
      <c r="Y33" s="118">
        <f>SINTETICA102[[#This Row],[QTD]]*SINTETICA102[[#This Row],[MO]]</f>
        <v>4131.9000000000005</v>
      </c>
      <c r="Z33" s="118">
        <f>SINTETICA102[[#This Row],[QTD]]*SINTETICA102[[#This Row],[MAT]]</f>
        <v>1210.5</v>
      </c>
      <c r="AA33" s="118">
        <f>SINTETICA102[[#This Row],[QTD]]*SINTETICA102[[#This Row],[EQUIP]]</f>
        <v>0</v>
      </c>
      <c r="AB33" s="118">
        <f>(SINTETICA102[[#This Row],[QTD]]*SINTETICA102[[#This Row],[MO]])*SINTETICA102[[#This Row],[BDI MO]]</f>
        <v>1032.9750000000001</v>
      </c>
      <c r="AC33" s="118">
        <f>(SINTETICA102[[#This Row],[QTD]]*SINTETICA102[[#This Row],[MAT]])*SINTETICA102[[#This Row],[BDI MAT]]</f>
        <v>302.625</v>
      </c>
      <c r="AD33" s="118">
        <f>(SINTETICA102[[#This Row],[QTD]]*SINTETICA102[[#This Row],[EQUIP]])*SINTETICA102[[#This Row],[BDI EQUIP]]</f>
        <v>0</v>
      </c>
      <c r="AE33" s="62"/>
    </row>
    <row r="34" spans="1:31" ht="25.5" x14ac:dyDescent="0.2">
      <c r="A34" s="73" t="s">
        <v>538</v>
      </c>
      <c r="B34" s="73" t="s">
        <v>523</v>
      </c>
      <c r="C34" s="74" t="s">
        <v>539</v>
      </c>
      <c r="D34" s="75" t="s">
        <v>1025</v>
      </c>
      <c r="E34" s="76" t="s">
        <v>1429</v>
      </c>
      <c r="F34" s="109">
        <v>1</v>
      </c>
      <c r="G34" s="3">
        <v>5509.2000000000007</v>
      </c>
      <c r="H34" s="3">
        <v>1614</v>
      </c>
      <c r="I34" s="3">
        <v>0</v>
      </c>
      <c r="J34" s="87">
        <f t="shared" si="2"/>
        <v>0.25</v>
      </c>
      <c r="K34" s="97">
        <f t="shared" si="3"/>
        <v>0.25</v>
      </c>
      <c r="L34" s="88">
        <f t="shared" si="4"/>
        <v>0.18</v>
      </c>
      <c r="M34" s="3">
        <f>SINTETICA102[[#This Row],[MO]]*(1+SINTETICA102[[#This Row],[BDI MO]])</f>
        <v>6886.5000000000009</v>
      </c>
      <c r="N34" s="3">
        <f>SINTETICA102[[#This Row],[MAT]]*(1+SINTETICA102[[#This Row],[BDI MAT]])</f>
        <v>2017.5</v>
      </c>
      <c r="O34" s="3">
        <f>SINTETICA102[[#This Row],[EQUIP]]*(1+SINTETICA102[[#This Row],[BDI EQUIP]])</f>
        <v>0</v>
      </c>
      <c r="P34" s="3">
        <f>ROUND(SUM(SINTETICA102[[#This Row],[MO C/ BDI]:[EQUIP C/ BDI]])*SINTETICA102[[#This Row],[QTD]],2)</f>
        <v>8904</v>
      </c>
      <c r="Y34" s="118">
        <f>SINTETICA102[[#This Row],[QTD]]*SINTETICA102[[#This Row],[MO]]</f>
        <v>5509.2000000000007</v>
      </c>
      <c r="Z34" s="118">
        <f>SINTETICA102[[#This Row],[QTD]]*SINTETICA102[[#This Row],[MAT]]</f>
        <v>1614</v>
      </c>
      <c r="AA34" s="118">
        <f>SINTETICA102[[#This Row],[QTD]]*SINTETICA102[[#This Row],[EQUIP]]</f>
        <v>0</v>
      </c>
      <c r="AB34" s="118">
        <f>(SINTETICA102[[#This Row],[QTD]]*SINTETICA102[[#This Row],[MO]])*SINTETICA102[[#This Row],[BDI MO]]</f>
        <v>1377.3000000000002</v>
      </c>
      <c r="AC34" s="118">
        <f>(SINTETICA102[[#This Row],[QTD]]*SINTETICA102[[#This Row],[MAT]])*SINTETICA102[[#This Row],[BDI MAT]]</f>
        <v>403.5</v>
      </c>
      <c r="AD34" s="118">
        <f>(SINTETICA102[[#This Row],[QTD]]*SINTETICA102[[#This Row],[EQUIP]])*SINTETICA102[[#This Row],[BDI EQUIP]]</f>
        <v>0</v>
      </c>
      <c r="AE34" s="62"/>
    </row>
    <row r="35" spans="1:31" x14ac:dyDescent="0.2">
      <c r="A35" s="73" t="s">
        <v>540</v>
      </c>
      <c r="B35" s="73" t="s">
        <v>523</v>
      </c>
      <c r="C35" s="74" t="s">
        <v>541</v>
      </c>
      <c r="D35" s="75" t="s">
        <v>1026</v>
      </c>
      <c r="E35" s="76" t="s">
        <v>1430</v>
      </c>
      <c r="F35" s="109">
        <v>2</v>
      </c>
      <c r="G35" s="3">
        <v>73.970100000000002</v>
      </c>
      <c r="H35" s="3">
        <v>569.88770000000011</v>
      </c>
      <c r="I35" s="3">
        <v>0</v>
      </c>
      <c r="J35" s="87">
        <f t="shared" si="2"/>
        <v>0.25</v>
      </c>
      <c r="K35" s="97">
        <f t="shared" si="3"/>
        <v>0.25</v>
      </c>
      <c r="L35" s="88">
        <f t="shared" si="4"/>
        <v>0.18</v>
      </c>
      <c r="M35" s="3">
        <f>SINTETICA102[[#This Row],[MO]]*(1+SINTETICA102[[#This Row],[BDI MO]])</f>
        <v>92.462625000000003</v>
      </c>
      <c r="N35" s="3">
        <f>SINTETICA102[[#This Row],[MAT]]*(1+SINTETICA102[[#This Row],[BDI MAT]])</f>
        <v>712.35962500000016</v>
      </c>
      <c r="O35" s="3">
        <f>SINTETICA102[[#This Row],[EQUIP]]*(1+SINTETICA102[[#This Row],[BDI EQUIP]])</f>
        <v>0</v>
      </c>
      <c r="P35" s="3">
        <f>ROUND(SUM(SINTETICA102[[#This Row],[MO C/ BDI]:[EQUIP C/ BDI]])*SINTETICA102[[#This Row],[QTD]],2)</f>
        <v>1609.64</v>
      </c>
      <c r="Y35" s="118">
        <f>SINTETICA102[[#This Row],[QTD]]*SINTETICA102[[#This Row],[MO]]</f>
        <v>147.9402</v>
      </c>
      <c r="Z35" s="118">
        <f>SINTETICA102[[#This Row],[QTD]]*SINTETICA102[[#This Row],[MAT]]</f>
        <v>1139.7754000000002</v>
      </c>
      <c r="AA35" s="118">
        <f>SINTETICA102[[#This Row],[QTD]]*SINTETICA102[[#This Row],[EQUIP]]</f>
        <v>0</v>
      </c>
      <c r="AB35" s="118">
        <f>(SINTETICA102[[#This Row],[QTD]]*SINTETICA102[[#This Row],[MO]])*SINTETICA102[[#This Row],[BDI MO]]</f>
        <v>36.985050000000001</v>
      </c>
      <c r="AC35" s="118">
        <f>(SINTETICA102[[#This Row],[QTD]]*SINTETICA102[[#This Row],[MAT]])*SINTETICA102[[#This Row],[BDI MAT]]</f>
        <v>284.94385000000005</v>
      </c>
      <c r="AD35" s="118">
        <f>(SINTETICA102[[#This Row],[QTD]]*SINTETICA102[[#This Row],[EQUIP]])*SINTETICA102[[#This Row],[BDI EQUIP]]</f>
        <v>0</v>
      </c>
      <c r="AE35" s="62"/>
    </row>
    <row r="36" spans="1:31" ht="25.5" x14ac:dyDescent="0.2">
      <c r="A36" s="73" t="s">
        <v>542</v>
      </c>
      <c r="B36" s="73" t="s">
        <v>523</v>
      </c>
      <c r="C36" s="74" t="s">
        <v>543</v>
      </c>
      <c r="D36" s="75" t="s">
        <v>1027</v>
      </c>
      <c r="E36" s="76" t="s">
        <v>1426</v>
      </c>
      <c r="F36" s="109">
        <v>2</v>
      </c>
      <c r="G36" s="3">
        <v>1824.4499999999998</v>
      </c>
      <c r="H36" s="3">
        <v>31.95</v>
      </c>
      <c r="I36" s="3">
        <v>0</v>
      </c>
      <c r="J36" s="87">
        <f t="shared" si="2"/>
        <v>0.25</v>
      </c>
      <c r="K36" s="97">
        <f t="shared" si="3"/>
        <v>0.25</v>
      </c>
      <c r="L36" s="88">
        <f t="shared" si="4"/>
        <v>0.18</v>
      </c>
      <c r="M36" s="3">
        <f>SINTETICA102[[#This Row],[MO]]*(1+SINTETICA102[[#This Row],[BDI MO]])</f>
        <v>2280.5625</v>
      </c>
      <c r="N36" s="3">
        <f>SINTETICA102[[#This Row],[MAT]]*(1+SINTETICA102[[#This Row],[BDI MAT]])</f>
        <v>39.9375</v>
      </c>
      <c r="O36" s="3">
        <f>SINTETICA102[[#This Row],[EQUIP]]*(1+SINTETICA102[[#This Row],[BDI EQUIP]])</f>
        <v>0</v>
      </c>
      <c r="P36" s="3">
        <f>ROUND(SUM(SINTETICA102[[#This Row],[MO C/ BDI]:[EQUIP C/ BDI]])*SINTETICA102[[#This Row],[QTD]],2)</f>
        <v>4641</v>
      </c>
      <c r="Y36" s="118">
        <f>SINTETICA102[[#This Row],[QTD]]*SINTETICA102[[#This Row],[MO]]</f>
        <v>3648.8999999999996</v>
      </c>
      <c r="Z36" s="118">
        <f>SINTETICA102[[#This Row],[QTD]]*SINTETICA102[[#This Row],[MAT]]</f>
        <v>63.9</v>
      </c>
      <c r="AA36" s="118">
        <f>SINTETICA102[[#This Row],[QTD]]*SINTETICA102[[#This Row],[EQUIP]]</f>
        <v>0</v>
      </c>
      <c r="AB36" s="118">
        <f>(SINTETICA102[[#This Row],[QTD]]*SINTETICA102[[#This Row],[MO]])*SINTETICA102[[#This Row],[BDI MO]]</f>
        <v>912.22499999999991</v>
      </c>
      <c r="AC36" s="118">
        <f>(SINTETICA102[[#This Row],[QTD]]*SINTETICA102[[#This Row],[MAT]])*SINTETICA102[[#This Row],[BDI MAT]]</f>
        <v>15.975</v>
      </c>
      <c r="AD36" s="118">
        <f>(SINTETICA102[[#This Row],[QTD]]*SINTETICA102[[#This Row],[EQUIP]])*SINTETICA102[[#This Row],[BDI EQUIP]]</f>
        <v>0</v>
      </c>
      <c r="AE36" s="62"/>
    </row>
    <row r="37" spans="1:31" x14ac:dyDescent="0.2">
      <c r="A37" s="73" t="s">
        <v>544</v>
      </c>
      <c r="B37" s="73" t="s">
        <v>523</v>
      </c>
      <c r="C37" s="74" t="s">
        <v>545</v>
      </c>
      <c r="D37" s="75" t="s">
        <v>1028</v>
      </c>
      <c r="E37" s="76" t="s">
        <v>1430</v>
      </c>
      <c r="F37" s="109">
        <v>1040</v>
      </c>
      <c r="G37" s="3">
        <v>0.25187999999999999</v>
      </c>
      <c r="H37" s="3">
        <v>1.24996</v>
      </c>
      <c r="I37" s="3">
        <v>0</v>
      </c>
      <c r="J37" s="87">
        <f t="shared" si="2"/>
        <v>0.25</v>
      </c>
      <c r="K37" s="97">
        <f t="shared" si="3"/>
        <v>0.25</v>
      </c>
      <c r="L37" s="88">
        <f t="shared" si="4"/>
        <v>0.18</v>
      </c>
      <c r="M37" s="3">
        <f>SINTETICA102[[#This Row],[MO]]*(1+SINTETICA102[[#This Row],[BDI MO]])</f>
        <v>0.31484999999999996</v>
      </c>
      <c r="N37" s="3">
        <f>SINTETICA102[[#This Row],[MAT]]*(1+SINTETICA102[[#This Row],[BDI MAT]])</f>
        <v>1.5624499999999999</v>
      </c>
      <c r="O37" s="3">
        <f>SINTETICA102[[#This Row],[EQUIP]]*(1+SINTETICA102[[#This Row],[BDI EQUIP]])</f>
        <v>0</v>
      </c>
      <c r="P37" s="3">
        <f>ROUND(SUM(SINTETICA102[[#This Row],[MO C/ BDI]:[EQUIP C/ BDI]])*SINTETICA102[[#This Row],[QTD]],2)</f>
        <v>1952.39</v>
      </c>
      <c r="Y37" s="118">
        <f>SINTETICA102[[#This Row],[QTD]]*SINTETICA102[[#This Row],[MO]]</f>
        <v>261.95519999999999</v>
      </c>
      <c r="Z37" s="118">
        <f>SINTETICA102[[#This Row],[QTD]]*SINTETICA102[[#This Row],[MAT]]</f>
        <v>1299.9584</v>
      </c>
      <c r="AA37" s="118">
        <f>SINTETICA102[[#This Row],[QTD]]*SINTETICA102[[#This Row],[EQUIP]]</f>
        <v>0</v>
      </c>
      <c r="AB37" s="118">
        <f>(SINTETICA102[[#This Row],[QTD]]*SINTETICA102[[#This Row],[MO]])*SINTETICA102[[#This Row],[BDI MO]]</f>
        <v>65.488799999999998</v>
      </c>
      <c r="AC37" s="118">
        <f>(SINTETICA102[[#This Row],[QTD]]*SINTETICA102[[#This Row],[MAT]])*SINTETICA102[[#This Row],[BDI MAT]]</f>
        <v>324.9896</v>
      </c>
      <c r="AD37" s="118">
        <f>(SINTETICA102[[#This Row],[QTD]]*SINTETICA102[[#This Row],[EQUIP]])*SINTETICA102[[#This Row],[BDI EQUIP]]</f>
        <v>0</v>
      </c>
      <c r="AE37" s="62"/>
    </row>
    <row r="38" spans="1:31" x14ac:dyDescent="0.2">
      <c r="A38" s="73" t="s">
        <v>546</v>
      </c>
      <c r="B38" s="73" t="s">
        <v>523</v>
      </c>
      <c r="C38" s="74" t="s">
        <v>547</v>
      </c>
      <c r="D38" s="75" t="s">
        <v>1029</v>
      </c>
      <c r="E38" s="76" t="s">
        <v>1431</v>
      </c>
      <c r="F38" s="109">
        <v>42</v>
      </c>
      <c r="G38" s="3">
        <v>33.619999999999997</v>
      </c>
      <c r="H38" s="3">
        <v>58.96</v>
      </c>
      <c r="I38" s="3">
        <v>0</v>
      </c>
      <c r="J38" s="87">
        <f t="shared" si="2"/>
        <v>0.25</v>
      </c>
      <c r="K38" s="97">
        <f t="shared" si="3"/>
        <v>0.25</v>
      </c>
      <c r="L38" s="88">
        <f t="shared" si="4"/>
        <v>0.18</v>
      </c>
      <c r="M38" s="3">
        <f>SINTETICA102[[#This Row],[MO]]*(1+SINTETICA102[[#This Row],[BDI MO]])</f>
        <v>42.024999999999999</v>
      </c>
      <c r="N38" s="3">
        <f>SINTETICA102[[#This Row],[MAT]]*(1+SINTETICA102[[#This Row],[BDI MAT]])</f>
        <v>73.7</v>
      </c>
      <c r="O38" s="3">
        <f>SINTETICA102[[#This Row],[EQUIP]]*(1+SINTETICA102[[#This Row],[BDI EQUIP]])</f>
        <v>0</v>
      </c>
      <c r="P38" s="3">
        <f>ROUND(SUM(SINTETICA102[[#This Row],[MO C/ BDI]:[EQUIP C/ BDI]])*SINTETICA102[[#This Row],[QTD]],2)</f>
        <v>4860.45</v>
      </c>
      <c r="Y38" s="118">
        <f>SINTETICA102[[#This Row],[QTD]]*SINTETICA102[[#This Row],[MO]]</f>
        <v>1412.04</v>
      </c>
      <c r="Z38" s="118">
        <f>SINTETICA102[[#This Row],[QTD]]*SINTETICA102[[#This Row],[MAT]]</f>
        <v>2476.3200000000002</v>
      </c>
      <c r="AA38" s="118">
        <f>SINTETICA102[[#This Row],[QTD]]*SINTETICA102[[#This Row],[EQUIP]]</f>
        <v>0</v>
      </c>
      <c r="AB38" s="118">
        <f>(SINTETICA102[[#This Row],[QTD]]*SINTETICA102[[#This Row],[MO]])*SINTETICA102[[#This Row],[BDI MO]]</f>
        <v>353.01</v>
      </c>
      <c r="AC38" s="118">
        <f>(SINTETICA102[[#This Row],[QTD]]*SINTETICA102[[#This Row],[MAT]])*SINTETICA102[[#This Row],[BDI MAT]]</f>
        <v>619.08000000000004</v>
      </c>
      <c r="AD38" s="118">
        <f>(SINTETICA102[[#This Row],[QTD]]*SINTETICA102[[#This Row],[EQUIP]])*SINTETICA102[[#This Row],[BDI EQUIP]]</f>
        <v>0</v>
      </c>
      <c r="AE38" s="62"/>
    </row>
    <row r="39" spans="1:31" x14ac:dyDescent="0.2">
      <c r="A39" s="73" t="s">
        <v>548</v>
      </c>
      <c r="B39" s="73" t="s">
        <v>523</v>
      </c>
      <c r="C39" s="74" t="s">
        <v>549</v>
      </c>
      <c r="D39" s="75" t="s">
        <v>1030</v>
      </c>
      <c r="E39" s="76" t="s">
        <v>1426</v>
      </c>
      <c r="F39" s="109">
        <v>2</v>
      </c>
      <c r="G39" s="3">
        <v>5479.17</v>
      </c>
      <c r="H39" s="3">
        <v>2354.91</v>
      </c>
      <c r="I39" s="3">
        <v>0</v>
      </c>
      <c r="J39" s="87">
        <f t="shared" si="2"/>
        <v>0.25</v>
      </c>
      <c r="K39" s="97">
        <f t="shared" si="3"/>
        <v>0.25</v>
      </c>
      <c r="L39" s="88">
        <f t="shared" si="4"/>
        <v>0.18</v>
      </c>
      <c r="M39" s="3">
        <f>SINTETICA102[[#This Row],[MO]]*(1+SINTETICA102[[#This Row],[BDI MO]])</f>
        <v>6848.9624999999996</v>
      </c>
      <c r="N39" s="3">
        <f>SINTETICA102[[#This Row],[MAT]]*(1+SINTETICA102[[#This Row],[BDI MAT]])</f>
        <v>2943.6374999999998</v>
      </c>
      <c r="O39" s="3">
        <f>SINTETICA102[[#This Row],[EQUIP]]*(1+SINTETICA102[[#This Row],[BDI EQUIP]])</f>
        <v>0</v>
      </c>
      <c r="P39" s="3">
        <f>ROUND(SUM(SINTETICA102[[#This Row],[MO C/ BDI]:[EQUIP C/ BDI]])*SINTETICA102[[#This Row],[QTD]],2)</f>
        <v>19585.2</v>
      </c>
      <c r="Y39" s="118">
        <f>SINTETICA102[[#This Row],[QTD]]*SINTETICA102[[#This Row],[MO]]</f>
        <v>10958.34</v>
      </c>
      <c r="Z39" s="118">
        <f>SINTETICA102[[#This Row],[QTD]]*SINTETICA102[[#This Row],[MAT]]</f>
        <v>4709.82</v>
      </c>
      <c r="AA39" s="118">
        <f>SINTETICA102[[#This Row],[QTD]]*SINTETICA102[[#This Row],[EQUIP]]</f>
        <v>0</v>
      </c>
      <c r="AB39" s="118">
        <f>(SINTETICA102[[#This Row],[QTD]]*SINTETICA102[[#This Row],[MO]])*SINTETICA102[[#This Row],[BDI MO]]</f>
        <v>2739.585</v>
      </c>
      <c r="AC39" s="118">
        <f>(SINTETICA102[[#This Row],[QTD]]*SINTETICA102[[#This Row],[MAT]])*SINTETICA102[[#This Row],[BDI MAT]]</f>
        <v>1177.4549999999999</v>
      </c>
      <c r="AD39" s="118">
        <f>(SINTETICA102[[#This Row],[QTD]]*SINTETICA102[[#This Row],[EQUIP]])*SINTETICA102[[#This Row],[BDI EQUIP]]</f>
        <v>0</v>
      </c>
      <c r="AE39" s="62"/>
    </row>
    <row r="40" spans="1:31" ht="25.5" x14ac:dyDescent="0.2">
      <c r="A40" s="73" t="s">
        <v>550</v>
      </c>
      <c r="B40" s="73" t="s">
        <v>523</v>
      </c>
      <c r="C40" s="74" t="s">
        <v>48</v>
      </c>
      <c r="D40" s="75" t="s">
        <v>1031</v>
      </c>
      <c r="E40" s="76" t="s">
        <v>1432</v>
      </c>
      <c r="F40" s="109">
        <v>30</v>
      </c>
      <c r="G40" s="3">
        <v>8.5399999999999991</v>
      </c>
      <c r="H40" s="3">
        <v>2.2799999999999998</v>
      </c>
      <c r="I40" s="3">
        <v>0</v>
      </c>
      <c r="J40" s="87">
        <f t="shared" si="2"/>
        <v>0.25</v>
      </c>
      <c r="K40" s="97">
        <f t="shared" si="3"/>
        <v>0.25</v>
      </c>
      <c r="L40" s="88">
        <f t="shared" si="4"/>
        <v>0.18</v>
      </c>
      <c r="M40" s="3">
        <f>SINTETICA102[[#This Row],[MO]]*(1+SINTETICA102[[#This Row],[BDI MO]])</f>
        <v>10.674999999999999</v>
      </c>
      <c r="N40" s="3">
        <f>SINTETICA102[[#This Row],[MAT]]*(1+SINTETICA102[[#This Row],[BDI MAT]])</f>
        <v>2.8499999999999996</v>
      </c>
      <c r="O40" s="3">
        <f>SINTETICA102[[#This Row],[EQUIP]]*(1+SINTETICA102[[#This Row],[BDI EQUIP]])</f>
        <v>0</v>
      </c>
      <c r="P40" s="3">
        <f>ROUND(SUM(SINTETICA102[[#This Row],[MO C/ BDI]:[EQUIP C/ BDI]])*SINTETICA102[[#This Row],[QTD]],2)</f>
        <v>405.75</v>
      </c>
      <c r="Y40" s="118">
        <f>SINTETICA102[[#This Row],[QTD]]*SINTETICA102[[#This Row],[MO]]</f>
        <v>256.2</v>
      </c>
      <c r="Z40" s="118">
        <f>SINTETICA102[[#This Row],[QTD]]*SINTETICA102[[#This Row],[MAT]]</f>
        <v>68.399999999999991</v>
      </c>
      <c r="AA40" s="118">
        <f>SINTETICA102[[#This Row],[QTD]]*SINTETICA102[[#This Row],[EQUIP]]</f>
        <v>0</v>
      </c>
      <c r="AB40" s="118">
        <f>(SINTETICA102[[#This Row],[QTD]]*SINTETICA102[[#This Row],[MO]])*SINTETICA102[[#This Row],[BDI MO]]</f>
        <v>64.05</v>
      </c>
      <c r="AC40" s="118">
        <f>(SINTETICA102[[#This Row],[QTD]]*SINTETICA102[[#This Row],[MAT]])*SINTETICA102[[#This Row],[BDI MAT]]</f>
        <v>17.099999999999998</v>
      </c>
      <c r="AD40" s="118">
        <f>(SINTETICA102[[#This Row],[QTD]]*SINTETICA102[[#This Row],[EQUIP]])*SINTETICA102[[#This Row],[BDI EQUIP]]</f>
        <v>0</v>
      </c>
      <c r="AE40" s="62"/>
    </row>
    <row r="41" spans="1:31" ht="25.5" x14ac:dyDescent="0.2">
      <c r="A41" s="73" t="s">
        <v>551</v>
      </c>
      <c r="B41" s="73" t="s">
        <v>523</v>
      </c>
      <c r="C41" s="74" t="s">
        <v>49</v>
      </c>
      <c r="D41" s="75" t="s">
        <v>1032</v>
      </c>
      <c r="E41" s="76" t="s">
        <v>1432</v>
      </c>
      <c r="F41" s="109">
        <v>30</v>
      </c>
      <c r="G41" s="3">
        <v>9.5</v>
      </c>
      <c r="H41" s="3">
        <v>2.5299999999999998</v>
      </c>
      <c r="I41" s="3">
        <v>0</v>
      </c>
      <c r="J41" s="87">
        <f t="shared" si="2"/>
        <v>0.25</v>
      </c>
      <c r="K41" s="97">
        <f t="shared" si="3"/>
        <v>0.25</v>
      </c>
      <c r="L41" s="88">
        <f t="shared" si="4"/>
        <v>0.18</v>
      </c>
      <c r="M41" s="3">
        <f>SINTETICA102[[#This Row],[MO]]*(1+SINTETICA102[[#This Row],[BDI MO]])</f>
        <v>11.875</v>
      </c>
      <c r="N41" s="3">
        <f>SINTETICA102[[#This Row],[MAT]]*(1+SINTETICA102[[#This Row],[BDI MAT]])</f>
        <v>3.1624999999999996</v>
      </c>
      <c r="O41" s="3">
        <f>SINTETICA102[[#This Row],[EQUIP]]*(1+SINTETICA102[[#This Row],[BDI EQUIP]])</f>
        <v>0</v>
      </c>
      <c r="P41" s="3">
        <f>ROUND(SUM(SINTETICA102[[#This Row],[MO C/ BDI]:[EQUIP C/ BDI]])*SINTETICA102[[#This Row],[QTD]],2)</f>
        <v>451.13</v>
      </c>
      <c r="Y41" s="118">
        <f>SINTETICA102[[#This Row],[QTD]]*SINTETICA102[[#This Row],[MO]]</f>
        <v>285</v>
      </c>
      <c r="Z41" s="118">
        <f>SINTETICA102[[#This Row],[QTD]]*SINTETICA102[[#This Row],[MAT]]</f>
        <v>75.899999999999991</v>
      </c>
      <c r="AA41" s="118">
        <f>SINTETICA102[[#This Row],[QTD]]*SINTETICA102[[#This Row],[EQUIP]]</f>
        <v>0</v>
      </c>
      <c r="AB41" s="118">
        <f>(SINTETICA102[[#This Row],[QTD]]*SINTETICA102[[#This Row],[MO]])*SINTETICA102[[#This Row],[BDI MO]]</f>
        <v>71.25</v>
      </c>
      <c r="AC41" s="118">
        <f>(SINTETICA102[[#This Row],[QTD]]*SINTETICA102[[#This Row],[MAT]])*SINTETICA102[[#This Row],[BDI MAT]]</f>
        <v>18.974999999999998</v>
      </c>
      <c r="AD41" s="118">
        <f>(SINTETICA102[[#This Row],[QTD]]*SINTETICA102[[#This Row],[EQUIP]])*SINTETICA102[[#This Row],[BDI EQUIP]]</f>
        <v>0</v>
      </c>
      <c r="AE41" s="62"/>
    </row>
    <row r="42" spans="1:31" ht="25.5" x14ac:dyDescent="0.2">
      <c r="A42" s="73" t="s">
        <v>552</v>
      </c>
      <c r="B42" s="73" t="s">
        <v>523</v>
      </c>
      <c r="C42" s="74" t="s">
        <v>50</v>
      </c>
      <c r="D42" s="75" t="s">
        <v>1033</v>
      </c>
      <c r="E42" s="76" t="s">
        <v>1432</v>
      </c>
      <c r="F42" s="109">
        <v>30</v>
      </c>
      <c r="G42" s="3">
        <v>11.45</v>
      </c>
      <c r="H42" s="3">
        <v>4.0199999999999996</v>
      </c>
      <c r="I42" s="3">
        <v>0</v>
      </c>
      <c r="J42" s="87">
        <f t="shared" si="2"/>
        <v>0.25</v>
      </c>
      <c r="K42" s="97">
        <f t="shared" si="3"/>
        <v>0.25</v>
      </c>
      <c r="L42" s="88">
        <f t="shared" si="4"/>
        <v>0.18</v>
      </c>
      <c r="M42" s="3">
        <f>SINTETICA102[[#This Row],[MO]]*(1+SINTETICA102[[#This Row],[BDI MO]])</f>
        <v>14.3125</v>
      </c>
      <c r="N42" s="3">
        <f>SINTETICA102[[#This Row],[MAT]]*(1+SINTETICA102[[#This Row],[BDI MAT]])</f>
        <v>5.0249999999999995</v>
      </c>
      <c r="O42" s="3">
        <f>SINTETICA102[[#This Row],[EQUIP]]*(1+SINTETICA102[[#This Row],[BDI EQUIP]])</f>
        <v>0</v>
      </c>
      <c r="P42" s="3">
        <f>ROUND(SUM(SINTETICA102[[#This Row],[MO C/ BDI]:[EQUIP C/ BDI]])*SINTETICA102[[#This Row],[QTD]],2)</f>
        <v>580.13</v>
      </c>
      <c r="Y42" s="118">
        <f>SINTETICA102[[#This Row],[QTD]]*SINTETICA102[[#This Row],[MO]]</f>
        <v>343.5</v>
      </c>
      <c r="Z42" s="118">
        <f>SINTETICA102[[#This Row],[QTD]]*SINTETICA102[[#This Row],[MAT]]</f>
        <v>120.6</v>
      </c>
      <c r="AA42" s="118">
        <f>SINTETICA102[[#This Row],[QTD]]*SINTETICA102[[#This Row],[EQUIP]]</f>
        <v>0</v>
      </c>
      <c r="AB42" s="118">
        <f>(SINTETICA102[[#This Row],[QTD]]*SINTETICA102[[#This Row],[MO]])*SINTETICA102[[#This Row],[BDI MO]]</f>
        <v>85.875</v>
      </c>
      <c r="AC42" s="118">
        <f>(SINTETICA102[[#This Row],[QTD]]*SINTETICA102[[#This Row],[MAT]])*SINTETICA102[[#This Row],[BDI MAT]]</f>
        <v>30.15</v>
      </c>
      <c r="AD42" s="118">
        <f>(SINTETICA102[[#This Row],[QTD]]*SINTETICA102[[#This Row],[EQUIP]])*SINTETICA102[[#This Row],[BDI EQUIP]]</f>
        <v>0</v>
      </c>
      <c r="AE42" s="62"/>
    </row>
    <row r="43" spans="1:31" ht="25.5" x14ac:dyDescent="0.2">
      <c r="A43" s="73" t="s">
        <v>553</v>
      </c>
      <c r="B43" s="73" t="s">
        <v>523</v>
      </c>
      <c r="C43" s="74" t="s">
        <v>51</v>
      </c>
      <c r="D43" s="75" t="s">
        <v>1034</v>
      </c>
      <c r="E43" s="76" t="s">
        <v>1432</v>
      </c>
      <c r="F43" s="109">
        <v>30</v>
      </c>
      <c r="G43" s="3">
        <v>15.17</v>
      </c>
      <c r="H43" s="3">
        <v>5.34</v>
      </c>
      <c r="I43" s="3">
        <v>0</v>
      </c>
      <c r="J43" s="87">
        <f t="shared" si="2"/>
        <v>0.25</v>
      </c>
      <c r="K43" s="97">
        <f t="shared" si="3"/>
        <v>0.25</v>
      </c>
      <c r="L43" s="88">
        <f t="shared" si="4"/>
        <v>0.18</v>
      </c>
      <c r="M43" s="3">
        <f>SINTETICA102[[#This Row],[MO]]*(1+SINTETICA102[[#This Row],[BDI MO]])</f>
        <v>18.962499999999999</v>
      </c>
      <c r="N43" s="3">
        <f>SINTETICA102[[#This Row],[MAT]]*(1+SINTETICA102[[#This Row],[BDI MAT]])</f>
        <v>6.6749999999999998</v>
      </c>
      <c r="O43" s="3">
        <f>SINTETICA102[[#This Row],[EQUIP]]*(1+SINTETICA102[[#This Row],[BDI EQUIP]])</f>
        <v>0</v>
      </c>
      <c r="P43" s="3">
        <f>ROUND(SUM(SINTETICA102[[#This Row],[MO C/ BDI]:[EQUIP C/ BDI]])*SINTETICA102[[#This Row],[QTD]],2)</f>
        <v>769.13</v>
      </c>
      <c r="Y43" s="118">
        <f>SINTETICA102[[#This Row],[QTD]]*SINTETICA102[[#This Row],[MO]]</f>
        <v>455.1</v>
      </c>
      <c r="Z43" s="118">
        <f>SINTETICA102[[#This Row],[QTD]]*SINTETICA102[[#This Row],[MAT]]</f>
        <v>160.19999999999999</v>
      </c>
      <c r="AA43" s="118">
        <f>SINTETICA102[[#This Row],[QTD]]*SINTETICA102[[#This Row],[EQUIP]]</f>
        <v>0</v>
      </c>
      <c r="AB43" s="118">
        <f>(SINTETICA102[[#This Row],[QTD]]*SINTETICA102[[#This Row],[MO]])*SINTETICA102[[#This Row],[BDI MO]]</f>
        <v>113.77500000000001</v>
      </c>
      <c r="AC43" s="118">
        <f>(SINTETICA102[[#This Row],[QTD]]*SINTETICA102[[#This Row],[MAT]])*SINTETICA102[[#This Row],[BDI MAT]]</f>
        <v>40.049999999999997</v>
      </c>
      <c r="AD43" s="118">
        <f>(SINTETICA102[[#This Row],[QTD]]*SINTETICA102[[#This Row],[EQUIP]])*SINTETICA102[[#This Row],[BDI EQUIP]]</f>
        <v>0</v>
      </c>
      <c r="AE43" s="62"/>
    </row>
    <row r="44" spans="1:31" ht="25.5" x14ac:dyDescent="0.2">
      <c r="A44" s="73" t="s">
        <v>554</v>
      </c>
      <c r="B44" s="73" t="s">
        <v>523</v>
      </c>
      <c r="C44" s="74" t="s">
        <v>52</v>
      </c>
      <c r="D44" s="75" t="s">
        <v>1034</v>
      </c>
      <c r="E44" s="76" t="s">
        <v>1432</v>
      </c>
      <c r="F44" s="109">
        <v>30</v>
      </c>
      <c r="G44" s="3">
        <v>15.17</v>
      </c>
      <c r="H44" s="3">
        <v>5.34</v>
      </c>
      <c r="I44" s="3">
        <v>0</v>
      </c>
      <c r="J44" s="87">
        <f t="shared" si="2"/>
        <v>0.25</v>
      </c>
      <c r="K44" s="97">
        <f t="shared" si="3"/>
        <v>0.25</v>
      </c>
      <c r="L44" s="88">
        <f t="shared" si="4"/>
        <v>0.18</v>
      </c>
      <c r="M44" s="3">
        <f>SINTETICA102[[#This Row],[MO]]*(1+SINTETICA102[[#This Row],[BDI MO]])</f>
        <v>18.962499999999999</v>
      </c>
      <c r="N44" s="3">
        <f>SINTETICA102[[#This Row],[MAT]]*(1+SINTETICA102[[#This Row],[BDI MAT]])</f>
        <v>6.6749999999999998</v>
      </c>
      <c r="O44" s="3">
        <f>SINTETICA102[[#This Row],[EQUIP]]*(1+SINTETICA102[[#This Row],[BDI EQUIP]])</f>
        <v>0</v>
      </c>
      <c r="P44" s="3">
        <f>ROUND(SUM(SINTETICA102[[#This Row],[MO C/ BDI]:[EQUIP C/ BDI]])*SINTETICA102[[#This Row],[QTD]],2)</f>
        <v>769.13</v>
      </c>
      <c r="Y44" s="118">
        <f>SINTETICA102[[#This Row],[QTD]]*SINTETICA102[[#This Row],[MO]]</f>
        <v>455.1</v>
      </c>
      <c r="Z44" s="118">
        <f>SINTETICA102[[#This Row],[QTD]]*SINTETICA102[[#This Row],[MAT]]</f>
        <v>160.19999999999999</v>
      </c>
      <c r="AA44" s="118">
        <f>SINTETICA102[[#This Row],[QTD]]*SINTETICA102[[#This Row],[EQUIP]]</f>
        <v>0</v>
      </c>
      <c r="AB44" s="118">
        <f>(SINTETICA102[[#This Row],[QTD]]*SINTETICA102[[#This Row],[MO]])*SINTETICA102[[#This Row],[BDI MO]]</f>
        <v>113.77500000000001</v>
      </c>
      <c r="AC44" s="118">
        <f>(SINTETICA102[[#This Row],[QTD]]*SINTETICA102[[#This Row],[MAT]])*SINTETICA102[[#This Row],[BDI MAT]]</f>
        <v>40.049999999999997</v>
      </c>
      <c r="AD44" s="118">
        <f>(SINTETICA102[[#This Row],[QTD]]*SINTETICA102[[#This Row],[EQUIP]])*SINTETICA102[[#This Row],[BDI EQUIP]]</f>
        <v>0</v>
      </c>
      <c r="AE44" s="62"/>
    </row>
    <row r="45" spans="1:31" x14ac:dyDescent="0.2">
      <c r="A45" s="73" t="s">
        <v>555</v>
      </c>
      <c r="B45" s="73" t="s">
        <v>523</v>
      </c>
      <c r="C45" s="74" t="s">
        <v>53</v>
      </c>
      <c r="D45" s="75" t="s">
        <v>1035</v>
      </c>
      <c r="E45" s="76" t="s">
        <v>1426</v>
      </c>
      <c r="F45" s="109">
        <v>30</v>
      </c>
      <c r="G45" s="3">
        <v>15.87</v>
      </c>
      <c r="H45" s="3">
        <v>4.29</v>
      </c>
      <c r="I45" s="3">
        <v>0</v>
      </c>
      <c r="J45" s="87">
        <f t="shared" si="2"/>
        <v>0.25</v>
      </c>
      <c r="K45" s="97">
        <f t="shared" si="3"/>
        <v>0.25</v>
      </c>
      <c r="L45" s="88">
        <f t="shared" si="4"/>
        <v>0.18</v>
      </c>
      <c r="M45" s="3">
        <f>SINTETICA102[[#This Row],[MO]]*(1+SINTETICA102[[#This Row],[BDI MO]])</f>
        <v>19.837499999999999</v>
      </c>
      <c r="N45" s="3">
        <f>SINTETICA102[[#This Row],[MAT]]*(1+SINTETICA102[[#This Row],[BDI MAT]])</f>
        <v>5.3624999999999998</v>
      </c>
      <c r="O45" s="3">
        <f>SINTETICA102[[#This Row],[EQUIP]]*(1+SINTETICA102[[#This Row],[BDI EQUIP]])</f>
        <v>0</v>
      </c>
      <c r="P45" s="3">
        <f>ROUND(SUM(SINTETICA102[[#This Row],[MO C/ BDI]:[EQUIP C/ BDI]])*SINTETICA102[[#This Row],[QTD]],2)</f>
        <v>756</v>
      </c>
      <c r="Y45" s="118">
        <f>SINTETICA102[[#This Row],[QTD]]*SINTETICA102[[#This Row],[MO]]</f>
        <v>476.09999999999997</v>
      </c>
      <c r="Z45" s="118">
        <f>SINTETICA102[[#This Row],[QTD]]*SINTETICA102[[#This Row],[MAT]]</f>
        <v>128.69999999999999</v>
      </c>
      <c r="AA45" s="118">
        <f>SINTETICA102[[#This Row],[QTD]]*SINTETICA102[[#This Row],[EQUIP]]</f>
        <v>0</v>
      </c>
      <c r="AB45" s="118">
        <f>(SINTETICA102[[#This Row],[QTD]]*SINTETICA102[[#This Row],[MO]])*SINTETICA102[[#This Row],[BDI MO]]</f>
        <v>119.02499999999999</v>
      </c>
      <c r="AC45" s="118">
        <f>(SINTETICA102[[#This Row],[QTD]]*SINTETICA102[[#This Row],[MAT]])*SINTETICA102[[#This Row],[BDI MAT]]</f>
        <v>32.174999999999997</v>
      </c>
      <c r="AD45" s="118">
        <f>(SINTETICA102[[#This Row],[QTD]]*SINTETICA102[[#This Row],[EQUIP]])*SINTETICA102[[#This Row],[BDI EQUIP]]</f>
        <v>0</v>
      </c>
      <c r="AE45" s="62"/>
    </row>
    <row r="46" spans="1:31" ht="25.5" x14ac:dyDescent="0.2">
      <c r="A46" s="73" t="s">
        <v>556</v>
      </c>
      <c r="B46" s="73" t="s">
        <v>523</v>
      </c>
      <c r="C46" s="74" t="s">
        <v>54</v>
      </c>
      <c r="D46" s="75" t="s">
        <v>1036</v>
      </c>
      <c r="E46" s="76" t="s">
        <v>1426</v>
      </c>
      <c r="F46" s="109">
        <v>30</v>
      </c>
      <c r="G46" s="3">
        <v>42.21</v>
      </c>
      <c r="H46" s="3">
        <v>11.53</v>
      </c>
      <c r="I46" s="3">
        <v>0</v>
      </c>
      <c r="J46" s="87">
        <f t="shared" si="2"/>
        <v>0.25</v>
      </c>
      <c r="K46" s="97">
        <f t="shared" si="3"/>
        <v>0.25</v>
      </c>
      <c r="L46" s="88">
        <f t="shared" si="4"/>
        <v>0.18</v>
      </c>
      <c r="M46" s="3">
        <f>SINTETICA102[[#This Row],[MO]]*(1+SINTETICA102[[#This Row],[BDI MO]])</f>
        <v>52.762500000000003</v>
      </c>
      <c r="N46" s="3">
        <f>SINTETICA102[[#This Row],[MAT]]*(1+SINTETICA102[[#This Row],[BDI MAT]])</f>
        <v>14.4125</v>
      </c>
      <c r="O46" s="3">
        <f>SINTETICA102[[#This Row],[EQUIP]]*(1+SINTETICA102[[#This Row],[BDI EQUIP]])</f>
        <v>0</v>
      </c>
      <c r="P46" s="3">
        <f>ROUND(SUM(SINTETICA102[[#This Row],[MO C/ BDI]:[EQUIP C/ BDI]])*SINTETICA102[[#This Row],[QTD]],2)</f>
        <v>2015.25</v>
      </c>
      <c r="Y46" s="118">
        <f>SINTETICA102[[#This Row],[QTD]]*SINTETICA102[[#This Row],[MO]]</f>
        <v>1266.3</v>
      </c>
      <c r="Z46" s="118">
        <f>SINTETICA102[[#This Row],[QTD]]*SINTETICA102[[#This Row],[MAT]]</f>
        <v>345.9</v>
      </c>
      <c r="AA46" s="118">
        <f>SINTETICA102[[#This Row],[QTD]]*SINTETICA102[[#This Row],[EQUIP]]</f>
        <v>0</v>
      </c>
      <c r="AB46" s="118">
        <f>(SINTETICA102[[#This Row],[QTD]]*SINTETICA102[[#This Row],[MO]])*SINTETICA102[[#This Row],[BDI MO]]</f>
        <v>316.57499999999999</v>
      </c>
      <c r="AC46" s="118">
        <f>(SINTETICA102[[#This Row],[QTD]]*SINTETICA102[[#This Row],[MAT]])*SINTETICA102[[#This Row],[BDI MAT]]</f>
        <v>86.474999999999994</v>
      </c>
      <c r="AD46" s="118">
        <f>(SINTETICA102[[#This Row],[QTD]]*SINTETICA102[[#This Row],[EQUIP]])*SINTETICA102[[#This Row],[BDI EQUIP]]</f>
        <v>0</v>
      </c>
      <c r="AE46" s="62"/>
    </row>
    <row r="47" spans="1:31" x14ac:dyDescent="0.2">
      <c r="A47" s="73" t="s">
        <v>557</v>
      </c>
      <c r="B47" s="73" t="s">
        <v>523</v>
      </c>
      <c r="C47" s="74" t="s">
        <v>55</v>
      </c>
      <c r="D47" s="75" t="s">
        <v>1037</v>
      </c>
      <c r="E47" s="76" t="s">
        <v>1426</v>
      </c>
      <c r="F47" s="109">
        <v>20</v>
      </c>
      <c r="G47" s="3">
        <v>61.65</v>
      </c>
      <c r="H47" s="3">
        <v>16.850000000000001</v>
      </c>
      <c r="I47" s="3">
        <v>0</v>
      </c>
      <c r="J47" s="87">
        <f t="shared" si="2"/>
        <v>0.25</v>
      </c>
      <c r="K47" s="97">
        <f t="shared" si="3"/>
        <v>0.25</v>
      </c>
      <c r="L47" s="88">
        <f t="shared" si="4"/>
        <v>0.18</v>
      </c>
      <c r="M47" s="3">
        <f>SINTETICA102[[#This Row],[MO]]*(1+SINTETICA102[[#This Row],[BDI MO]])</f>
        <v>77.0625</v>
      </c>
      <c r="N47" s="3">
        <f>SINTETICA102[[#This Row],[MAT]]*(1+SINTETICA102[[#This Row],[BDI MAT]])</f>
        <v>21.0625</v>
      </c>
      <c r="O47" s="3">
        <f>SINTETICA102[[#This Row],[EQUIP]]*(1+SINTETICA102[[#This Row],[BDI EQUIP]])</f>
        <v>0</v>
      </c>
      <c r="P47" s="3">
        <f>ROUND(SUM(SINTETICA102[[#This Row],[MO C/ BDI]:[EQUIP C/ BDI]])*SINTETICA102[[#This Row],[QTD]],2)</f>
        <v>1962.5</v>
      </c>
      <c r="Y47" s="118">
        <f>SINTETICA102[[#This Row],[QTD]]*SINTETICA102[[#This Row],[MO]]</f>
        <v>1233</v>
      </c>
      <c r="Z47" s="118">
        <f>SINTETICA102[[#This Row],[QTD]]*SINTETICA102[[#This Row],[MAT]]</f>
        <v>337</v>
      </c>
      <c r="AA47" s="118">
        <f>SINTETICA102[[#This Row],[QTD]]*SINTETICA102[[#This Row],[EQUIP]]</f>
        <v>0</v>
      </c>
      <c r="AB47" s="118">
        <f>(SINTETICA102[[#This Row],[QTD]]*SINTETICA102[[#This Row],[MO]])*SINTETICA102[[#This Row],[BDI MO]]</f>
        <v>308.25</v>
      </c>
      <c r="AC47" s="118">
        <f>(SINTETICA102[[#This Row],[QTD]]*SINTETICA102[[#This Row],[MAT]])*SINTETICA102[[#This Row],[BDI MAT]]</f>
        <v>84.25</v>
      </c>
      <c r="AD47" s="118">
        <f>(SINTETICA102[[#This Row],[QTD]]*SINTETICA102[[#This Row],[EQUIP]])*SINTETICA102[[#This Row],[BDI EQUIP]]</f>
        <v>0</v>
      </c>
      <c r="AE47" s="62"/>
    </row>
    <row r="48" spans="1:31" ht="25.5" x14ac:dyDescent="0.2">
      <c r="A48" s="73" t="s">
        <v>558</v>
      </c>
      <c r="B48" s="73" t="s">
        <v>523</v>
      </c>
      <c r="C48" s="74" t="s">
        <v>56</v>
      </c>
      <c r="D48" s="75" t="s">
        <v>1038</v>
      </c>
      <c r="E48" s="76" t="s">
        <v>1431</v>
      </c>
      <c r="F48" s="109">
        <v>20</v>
      </c>
      <c r="G48" s="3">
        <v>20.329999999999998</v>
      </c>
      <c r="H48" s="3">
        <v>54.15</v>
      </c>
      <c r="I48" s="3">
        <v>0</v>
      </c>
      <c r="J48" s="87">
        <f t="shared" si="2"/>
        <v>0.25</v>
      </c>
      <c r="K48" s="97">
        <f t="shared" si="3"/>
        <v>0.25</v>
      </c>
      <c r="L48" s="88">
        <f t="shared" si="4"/>
        <v>0.18</v>
      </c>
      <c r="M48" s="3">
        <f>SINTETICA102[[#This Row],[MO]]*(1+SINTETICA102[[#This Row],[BDI MO]])</f>
        <v>25.412499999999998</v>
      </c>
      <c r="N48" s="3">
        <f>SINTETICA102[[#This Row],[MAT]]*(1+SINTETICA102[[#This Row],[BDI MAT]])</f>
        <v>67.6875</v>
      </c>
      <c r="O48" s="3">
        <f>SINTETICA102[[#This Row],[EQUIP]]*(1+SINTETICA102[[#This Row],[BDI EQUIP]])</f>
        <v>0</v>
      </c>
      <c r="P48" s="3">
        <f>ROUND(SUM(SINTETICA102[[#This Row],[MO C/ BDI]:[EQUIP C/ BDI]])*SINTETICA102[[#This Row],[QTD]],2)</f>
        <v>1862</v>
      </c>
      <c r="Y48" s="118">
        <f>SINTETICA102[[#This Row],[QTD]]*SINTETICA102[[#This Row],[MO]]</f>
        <v>406.59999999999997</v>
      </c>
      <c r="Z48" s="118">
        <f>SINTETICA102[[#This Row],[QTD]]*SINTETICA102[[#This Row],[MAT]]</f>
        <v>1083</v>
      </c>
      <c r="AA48" s="118">
        <f>SINTETICA102[[#This Row],[QTD]]*SINTETICA102[[#This Row],[EQUIP]]</f>
        <v>0</v>
      </c>
      <c r="AB48" s="118">
        <f>(SINTETICA102[[#This Row],[QTD]]*SINTETICA102[[#This Row],[MO]])*SINTETICA102[[#This Row],[BDI MO]]</f>
        <v>101.64999999999999</v>
      </c>
      <c r="AC48" s="118">
        <f>(SINTETICA102[[#This Row],[QTD]]*SINTETICA102[[#This Row],[MAT]])*SINTETICA102[[#This Row],[BDI MAT]]</f>
        <v>270.75</v>
      </c>
      <c r="AD48" s="118">
        <f>(SINTETICA102[[#This Row],[QTD]]*SINTETICA102[[#This Row],[EQUIP]])*SINTETICA102[[#This Row],[BDI EQUIP]]</f>
        <v>0</v>
      </c>
      <c r="AE48" s="62"/>
    </row>
    <row r="49" spans="1:31" ht="38.25" x14ac:dyDescent="0.2">
      <c r="A49" s="73" t="s">
        <v>559</v>
      </c>
      <c r="B49" s="73" t="s">
        <v>523</v>
      </c>
      <c r="C49" s="74" t="s">
        <v>57</v>
      </c>
      <c r="D49" s="75" t="s">
        <v>1039</v>
      </c>
      <c r="E49" s="76" t="s">
        <v>1431</v>
      </c>
      <c r="F49" s="109">
        <v>500</v>
      </c>
      <c r="G49" s="3">
        <v>0</v>
      </c>
      <c r="H49" s="3">
        <v>118.06</v>
      </c>
      <c r="I49" s="3">
        <v>0</v>
      </c>
      <c r="J49" s="87">
        <f t="shared" si="2"/>
        <v>0.25</v>
      </c>
      <c r="K49" s="97">
        <f t="shared" si="3"/>
        <v>0.25</v>
      </c>
      <c r="L49" s="88">
        <f t="shared" si="4"/>
        <v>0.18</v>
      </c>
      <c r="M49" s="3">
        <f>SINTETICA102[[#This Row],[MO]]*(1+SINTETICA102[[#This Row],[BDI MO]])</f>
        <v>0</v>
      </c>
      <c r="N49" s="3">
        <f>SINTETICA102[[#This Row],[MAT]]*(1+SINTETICA102[[#This Row],[BDI MAT]])</f>
        <v>147.57499999999999</v>
      </c>
      <c r="O49" s="3">
        <f>SINTETICA102[[#This Row],[EQUIP]]*(1+SINTETICA102[[#This Row],[BDI EQUIP]])</f>
        <v>0</v>
      </c>
      <c r="P49" s="3">
        <f>ROUND(SUM(SINTETICA102[[#This Row],[MO C/ BDI]:[EQUIP C/ BDI]])*SINTETICA102[[#This Row],[QTD]],2)</f>
        <v>73787.5</v>
      </c>
      <c r="Y49" s="118">
        <f>SINTETICA102[[#This Row],[QTD]]*SINTETICA102[[#This Row],[MO]]</f>
        <v>0</v>
      </c>
      <c r="Z49" s="118">
        <f>SINTETICA102[[#This Row],[QTD]]*SINTETICA102[[#This Row],[MAT]]</f>
        <v>59030</v>
      </c>
      <c r="AA49" s="118">
        <f>SINTETICA102[[#This Row],[QTD]]*SINTETICA102[[#This Row],[EQUIP]]</f>
        <v>0</v>
      </c>
      <c r="AB49" s="118">
        <f>(SINTETICA102[[#This Row],[QTD]]*SINTETICA102[[#This Row],[MO]])*SINTETICA102[[#This Row],[BDI MO]]</f>
        <v>0</v>
      </c>
      <c r="AC49" s="118">
        <f>(SINTETICA102[[#This Row],[QTD]]*SINTETICA102[[#This Row],[MAT]])*SINTETICA102[[#This Row],[BDI MAT]]</f>
        <v>14757.5</v>
      </c>
      <c r="AD49" s="118">
        <f>(SINTETICA102[[#This Row],[QTD]]*SINTETICA102[[#This Row],[EQUIP]])*SINTETICA102[[#This Row],[BDI EQUIP]]</f>
        <v>0</v>
      </c>
      <c r="AE49" s="62"/>
    </row>
    <row r="50" spans="1:31" ht="38.25" x14ac:dyDescent="0.2">
      <c r="A50" s="73" t="s">
        <v>560</v>
      </c>
      <c r="B50" s="73" t="s">
        <v>523</v>
      </c>
      <c r="C50" s="74" t="s">
        <v>58</v>
      </c>
      <c r="D50" s="75" t="s">
        <v>1040</v>
      </c>
      <c r="E50" s="76" t="s">
        <v>1431</v>
      </c>
      <c r="F50" s="109">
        <v>500</v>
      </c>
      <c r="G50" s="3">
        <v>0</v>
      </c>
      <c r="H50" s="3">
        <v>108.24</v>
      </c>
      <c r="I50" s="3">
        <v>0</v>
      </c>
      <c r="J50" s="87">
        <f t="shared" si="2"/>
        <v>0.25</v>
      </c>
      <c r="K50" s="97">
        <f t="shared" si="3"/>
        <v>0.25</v>
      </c>
      <c r="L50" s="88">
        <f t="shared" si="4"/>
        <v>0.18</v>
      </c>
      <c r="M50" s="3">
        <f>SINTETICA102[[#This Row],[MO]]*(1+SINTETICA102[[#This Row],[BDI MO]])</f>
        <v>0</v>
      </c>
      <c r="N50" s="3">
        <f>SINTETICA102[[#This Row],[MAT]]*(1+SINTETICA102[[#This Row],[BDI MAT]])</f>
        <v>135.29999999999998</v>
      </c>
      <c r="O50" s="3">
        <f>SINTETICA102[[#This Row],[EQUIP]]*(1+SINTETICA102[[#This Row],[BDI EQUIP]])</f>
        <v>0</v>
      </c>
      <c r="P50" s="3">
        <f>ROUND(SUM(SINTETICA102[[#This Row],[MO C/ BDI]:[EQUIP C/ BDI]])*SINTETICA102[[#This Row],[QTD]],2)</f>
        <v>67650</v>
      </c>
      <c r="Y50" s="118">
        <f>SINTETICA102[[#This Row],[QTD]]*SINTETICA102[[#This Row],[MO]]</f>
        <v>0</v>
      </c>
      <c r="Z50" s="118">
        <f>SINTETICA102[[#This Row],[QTD]]*SINTETICA102[[#This Row],[MAT]]</f>
        <v>54120</v>
      </c>
      <c r="AA50" s="118">
        <f>SINTETICA102[[#This Row],[QTD]]*SINTETICA102[[#This Row],[EQUIP]]</f>
        <v>0</v>
      </c>
      <c r="AB50" s="118">
        <f>(SINTETICA102[[#This Row],[QTD]]*SINTETICA102[[#This Row],[MO]])*SINTETICA102[[#This Row],[BDI MO]]</f>
        <v>0</v>
      </c>
      <c r="AC50" s="118">
        <f>(SINTETICA102[[#This Row],[QTD]]*SINTETICA102[[#This Row],[MAT]])*SINTETICA102[[#This Row],[BDI MAT]]</f>
        <v>13530</v>
      </c>
      <c r="AD50" s="118">
        <f>(SINTETICA102[[#This Row],[QTD]]*SINTETICA102[[#This Row],[EQUIP]])*SINTETICA102[[#This Row],[BDI EQUIP]]</f>
        <v>0</v>
      </c>
      <c r="AE50" s="62"/>
    </row>
    <row r="51" spans="1:31" x14ac:dyDescent="0.2">
      <c r="A51" s="73" t="s">
        <v>561</v>
      </c>
      <c r="B51" s="73" t="s">
        <v>523</v>
      </c>
      <c r="C51" s="74" t="s">
        <v>59</v>
      </c>
      <c r="D51" s="75" t="s">
        <v>1041</v>
      </c>
      <c r="E51" s="76" t="s">
        <v>1430</v>
      </c>
      <c r="F51" s="109">
        <v>10</v>
      </c>
      <c r="G51" s="3">
        <v>15.427499999999998</v>
      </c>
      <c r="H51" s="3">
        <v>23.512148000000003</v>
      </c>
      <c r="I51" s="3">
        <v>0</v>
      </c>
      <c r="J51" s="87">
        <f t="shared" si="2"/>
        <v>0.25</v>
      </c>
      <c r="K51" s="97">
        <f t="shared" si="3"/>
        <v>0.25</v>
      </c>
      <c r="L51" s="88">
        <f t="shared" si="4"/>
        <v>0.18</v>
      </c>
      <c r="M51" s="3">
        <f>SINTETICA102[[#This Row],[MO]]*(1+SINTETICA102[[#This Row],[BDI MO]])</f>
        <v>19.284374999999997</v>
      </c>
      <c r="N51" s="3">
        <f>SINTETICA102[[#This Row],[MAT]]*(1+SINTETICA102[[#This Row],[BDI MAT]])</f>
        <v>29.390185000000002</v>
      </c>
      <c r="O51" s="3">
        <f>SINTETICA102[[#This Row],[EQUIP]]*(1+SINTETICA102[[#This Row],[BDI EQUIP]])</f>
        <v>0</v>
      </c>
      <c r="P51" s="3">
        <f>ROUND(SUM(SINTETICA102[[#This Row],[MO C/ BDI]:[EQUIP C/ BDI]])*SINTETICA102[[#This Row],[QTD]],2)</f>
        <v>486.75</v>
      </c>
      <c r="Y51" s="118">
        <f>SINTETICA102[[#This Row],[QTD]]*SINTETICA102[[#This Row],[MO]]</f>
        <v>154.27499999999998</v>
      </c>
      <c r="Z51" s="118">
        <f>SINTETICA102[[#This Row],[QTD]]*SINTETICA102[[#This Row],[MAT]]</f>
        <v>235.12148000000002</v>
      </c>
      <c r="AA51" s="118">
        <f>SINTETICA102[[#This Row],[QTD]]*SINTETICA102[[#This Row],[EQUIP]]</f>
        <v>0</v>
      </c>
      <c r="AB51" s="118">
        <f>(SINTETICA102[[#This Row],[QTD]]*SINTETICA102[[#This Row],[MO]])*SINTETICA102[[#This Row],[BDI MO]]</f>
        <v>38.568749999999994</v>
      </c>
      <c r="AC51" s="118">
        <f>(SINTETICA102[[#This Row],[QTD]]*SINTETICA102[[#This Row],[MAT]])*SINTETICA102[[#This Row],[BDI MAT]]</f>
        <v>58.780370000000005</v>
      </c>
      <c r="AD51" s="118">
        <f>(SINTETICA102[[#This Row],[QTD]]*SINTETICA102[[#This Row],[EQUIP]])*SINTETICA102[[#This Row],[BDI EQUIP]]</f>
        <v>0</v>
      </c>
      <c r="AE51" s="62"/>
    </row>
    <row r="52" spans="1:31" ht="25.5" x14ac:dyDescent="0.2">
      <c r="A52" s="73" t="s">
        <v>562</v>
      </c>
      <c r="B52" s="73" t="s">
        <v>523</v>
      </c>
      <c r="C52" s="74" t="s">
        <v>60</v>
      </c>
      <c r="D52" s="75" t="s">
        <v>1042</v>
      </c>
      <c r="E52" s="76" t="s">
        <v>1431</v>
      </c>
      <c r="F52" s="109">
        <v>50</v>
      </c>
      <c r="G52" s="3">
        <v>12.39</v>
      </c>
      <c r="H52" s="3">
        <v>89.470000000000013</v>
      </c>
      <c r="I52" s="3">
        <v>0</v>
      </c>
      <c r="J52" s="87">
        <f t="shared" si="2"/>
        <v>0.25</v>
      </c>
      <c r="K52" s="97">
        <f t="shared" si="3"/>
        <v>0.25</v>
      </c>
      <c r="L52" s="88">
        <f t="shared" si="4"/>
        <v>0.18</v>
      </c>
      <c r="M52" s="3">
        <f>SINTETICA102[[#This Row],[MO]]*(1+SINTETICA102[[#This Row],[BDI MO]])</f>
        <v>15.487500000000001</v>
      </c>
      <c r="N52" s="3">
        <f>SINTETICA102[[#This Row],[MAT]]*(1+SINTETICA102[[#This Row],[BDI MAT]])</f>
        <v>111.83750000000002</v>
      </c>
      <c r="O52" s="3">
        <f>SINTETICA102[[#This Row],[EQUIP]]*(1+SINTETICA102[[#This Row],[BDI EQUIP]])</f>
        <v>0</v>
      </c>
      <c r="P52" s="3">
        <f>ROUND(SUM(SINTETICA102[[#This Row],[MO C/ BDI]:[EQUIP C/ BDI]])*SINTETICA102[[#This Row],[QTD]],2)</f>
        <v>6366.25</v>
      </c>
      <c r="Y52" s="118">
        <f>SINTETICA102[[#This Row],[QTD]]*SINTETICA102[[#This Row],[MO]]</f>
        <v>619.5</v>
      </c>
      <c r="Z52" s="118">
        <f>SINTETICA102[[#This Row],[QTD]]*SINTETICA102[[#This Row],[MAT]]</f>
        <v>4473.5000000000009</v>
      </c>
      <c r="AA52" s="118">
        <f>SINTETICA102[[#This Row],[QTD]]*SINTETICA102[[#This Row],[EQUIP]]</f>
        <v>0</v>
      </c>
      <c r="AB52" s="118">
        <f>(SINTETICA102[[#This Row],[QTD]]*SINTETICA102[[#This Row],[MO]])*SINTETICA102[[#This Row],[BDI MO]]</f>
        <v>154.875</v>
      </c>
      <c r="AC52" s="118">
        <f>(SINTETICA102[[#This Row],[QTD]]*SINTETICA102[[#This Row],[MAT]])*SINTETICA102[[#This Row],[BDI MAT]]</f>
        <v>1118.3750000000002</v>
      </c>
      <c r="AD52" s="118">
        <f>(SINTETICA102[[#This Row],[QTD]]*SINTETICA102[[#This Row],[EQUIP]])*SINTETICA102[[#This Row],[BDI EQUIP]]</f>
        <v>0</v>
      </c>
      <c r="AE52" s="62"/>
    </row>
    <row r="53" spans="1:31" ht="25.5" x14ac:dyDescent="0.2">
      <c r="A53" s="73" t="s">
        <v>563</v>
      </c>
      <c r="B53" s="73" t="s">
        <v>523</v>
      </c>
      <c r="C53" s="74" t="s">
        <v>61</v>
      </c>
      <c r="D53" s="75" t="s">
        <v>1043</v>
      </c>
      <c r="E53" s="76" t="s">
        <v>1431</v>
      </c>
      <c r="F53" s="109">
        <v>50</v>
      </c>
      <c r="G53" s="3">
        <v>12.39</v>
      </c>
      <c r="H53" s="3">
        <v>89.470000000000013</v>
      </c>
      <c r="I53" s="3">
        <v>0</v>
      </c>
      <c r="J53" s="87">
        <f t="shared" si="2"/>
        <v>0.25</v>
      </c>
      <c r="K53" s="97">
        <f t="shared" si="3"/>
        <v>0.25</v>
      </c>
      <c r="L53" s="88">
        <f t="shared" si="4"/>
        <v>0.18</v>
      </c>
      <c r="M53" s="3">
        <f>SINTETICA102[[#This Row],[MO]]*(1+SINTETICA102[[#This Row],[BDI MO]])</f>
        <v>15.487500000000001</v>
      </c>
      <c r="N53" s="3">
        <f>SINTETICA102[[#This Row],[MAT]]*(1+SINTETICA102[[#This Row],[BDI MAT]])</f>
        <v>111.83750000000002</v>
      </c>
      <c r="O53" s="3">
        <f>SINTETICA102[[#This Row],[EQUIP]]*(1+SINTETICA102[[#This Row],[BDI EQUIP]])</f>
        <v>0</v>
      </c>
      <c r="P53" s="3">
        <f>ROUND(SUM(SINTETICA102[[#This Row],[MO C/ BDI]:[EQUIP C/ BDI]])*SINTETICA102[[#This Row],[QTD]],2)</f>
        <v>6366.25</v>
      </c>
      <c r="Y53" s="118">
        <f>SINTETICA102[[#This Row],[QTD]]*SINTETICA102[[#This Row],[MO]]</f>
        <v>619.5</v>
      </c>
      <c r="Z53" s="118">
        <f>SINTETICA102[[#This Row],[QTD]]*SINTETICA102[[#This Row],[MAT]]</f>
        <v>4473.5000000000009</v>
      </c>
      <c r="AA53" s="118">
        <f>SINTETICA102[[#This Row],[QTD]]*SINTETICA102[[#This Row],[EQUIP]]</f>
        <v>0</v>
      </c>
      <c r="AB53" s="118">
        <f>(SINTETICA102[[#This Row],[QTD]]*SINTETICA102[[#This Row],[MO]])*SINTETICA102[[#This Row],[BDI MO]]</f>
        <v>154.875</v>
      </c>
      <c r="AC53" s="118">
        <f>(SINTETICA102[[#This Row],[QTD]]*SINTETICA102[[#This Row],[MAT]])*SINTETICA102[[#This Row],[BDI MAT]]</f>
        <v>1118.3750000000002</v>
      </c>
      <c r="AD53" s="118">
        <f>(SINTETICA102[[#This Row],[QTD]]*SINTETICA102[[#This Row],[EQUIP]])*SINTETICA102[[#This Row],[BDI EQUIP]]</f>
        <v>0</v>
      </c>
      <c r="AE53" s="62"/>
    </row>
    <row r="54" spans="1:31" ht="25.5" x14ac:dyDescent="0.2">
      <c r="A54" s="73" t="s">
        <v>564</v>
      </c>
      <c r="B54" s="73" t="s">
        <v>523</v>
      </c>
      <c r="C54" s="74" t="s">
        <v>62</v>
      </c>
      <c r="D54" s="75" t="s">
        <v>1044</v>
      </c>
      <c r="E54" s="76" t="s">
        <v>1431</v>
      </c>
      <c r="F54" s="109">
        <v>500</v>
      </c>
      <c r="G54" s="3">
        <v>5.27</v>
      </c>
      <c r="H54" s="3">
        <v>9.1300000000000008</v>
      </c>
      <c r="I54" s="3">
        <v>0</v>
      </c>
      <c r="J54" s="87">
        <f t="shared" si="2"/>
        <v>0.25</v>
      </c>
      <c r="K54" s="97">
        <f t="shared" si="3"/>
        <v>0.25</v>
      </c>
      <c r="L54" s="88">
        <f t="shared" si="4"/>
        <v>0.18</v>
      </c>
      <c r="M54" s="3">
        <f>SINTETICA102[[#This Row],[MO]]*(1+SINTETICA102[[#This Row],[BDI MO]])</f>
        <v>6.5874999999999995</v>
      </c>
      <c r="N54" s="3">
        <f>SINTETICA102[[#This Row],[MAT]]*(1+SINTETICA102[[#This Row],[BDI MAT]])</f>
        <v>11.412500000000001</v>
      </c>
      <c r="O54" s="3">
        <f>SINTETICA102[[#This Row],[EQUIP]]*(1+SINTETICA102[[#This Row],[BDI EQUIP]])</f>
        <v>0</v>
      </c>
      <c r="P54" s="3">
        <f>ROUND(SUM(SINTETICA102[[#This Row],[MO C/ BDI]:[EQUIP C/ BDI]])*SINTETICA102[[#This Row],[QTD]],2)</f>
        <v>9000</v>
      </c>
      <c r="Y54" s="118">
        <f>SINTETICA102[[#This Row],[QTD]]*SINTETICA102[[#This Row],[MO]]</f>
        <v>2635</v>
      </c>
      <c r="Z54" s="118">
        <f>SINTETICA102[[#This Row],[QTD]]*SINTETICA102[[#This Row],[MAT]]</f>
        <v>4565</v>
      </c>
      <c r="AA54" s="118">
        <f>SINTETICA102[[#This Row],[QTD]]*SINTETICA102[[#This Row],[EQUIP]]</f>
        <v>0</v>
      </c>
      <c r="AB54" s="118">
        <f>(SINTETICA102[[#This Row],[QTD]]*SINTETICA102[[#This Row],[MO]])*SINTETICA102[[#This Row],[BDI MO]]</f>
        <v>658.75</v>
      </c>
      <c r="AC54" s="118">
        <f>(SINTETICA102[[#This Row],[QTD]]*SINTETICA102[[#This Row],[MAT]])*SINTETICA102[[#This Row],[BDI MAT]]</f>
        <v>1141.25</v>
      </c>
      <c r="AD54" s="118">
        <f>(SINTETICA102[[#This Row],[QTD]]*SINTETICA102[[#This Row],[EQUIP]])*SINTETICA102[[#This Row],[BDI EQUIP]]</f>
        <v>0</v>
      </c>
      <c r="AE54" s="62"/>
    </row>
    <row r="55" spans="1:31" ht="25.5" x14ac:dyDescent="0.2">
      <c r="A55" s="73" t="s">
        <v>565</v>
      </c>
      <c r="B55" s="73" t="s">
        <v>523</v>
      </c>
      <c r="C55" s="74" t="s">
        <v>63</v>
      </c>
      <c r="D55" s="75" t="s">
        <v>1045</v>
      </c>
      <c r="E55" s="76" t="s">
        <v>1431</v>
      </c>
      <c r="F55" s="109">
        <v>500</v>
      </c>
      <c r="G55" s="3">
        <v>10.9</v>
      </c>
      <c r="H55" s="3">
        <v>22.12</v>
      </c>
      <c r="I55" s="3">
        <v>0</v>
      </c>
      <c r="J55" s="87">
        <f t="shared" si="2"/>
        <v>0.25</v>
      </c>
      <c r="K55" s="97">
        <f t="shared" si="3"/>
        <v>0.25</v>
      </c>
      <c r="L55" s="88">
        <f t="shared" si="4"/>
        <v>0.18</v>
      </c>
      <c r="M55" s="3">
        <f>SINTETICA102[[#This Row],[MO]]*(1+SINTETICA102[[#This Row],[BDI MO]])</f>
        <v>13.625</v>
      </c>
      <c r="N55" s="3">
        <f>SINTETICA102[[#This Row],[MAT]]*(1+SINTETICA102[[#This Row],[BDI MAT]])</f>
        <v>27.650000000000002</v>
      </c>
      <c r="O55" s="3">
        <f>SINTETICA102[[#This Row],[EQUIP]]*(1+SINTETICA102[[#This Row],[BDI EQUIP]])</f>
        <v>0</v>
      </c>
      <c r="P55" s="3">
        <f>ROUND(SUM(SINTETICA102[[#This Row],[MO C/ BDI]:[EQUIP C/ BDI]])*SINTETICA102[[#This Row],[QTD]],2)</f>
        <v>20637.5</v>
      </c>
      <c r="Y55" s="118">
        <f>SINTETICA102[[#This Row],[QTD]]*SINTETICA102[[#This Row],[MO]]</f>
        <v>5450</v>
      </c>
      <c r="Z55" s="118">
        <f>SINTETICA102[[#This Row],[QTD]]*SINTETICA102[[#This Row],[MAT]]</f>
        <v>11060</v>
      </c>
      <c r="AA55" s="118">
        <f>SINTETICA102[[#This Row],[QTD]]*SINTETICA102[[#This Row],[EQUIP]]</f>
        <v>0</v>
      </c>
      <c r="AB55" s="118">
        <f>(SINTETICA102[[#This Row],[QTD]]*SINTETICA102[[#This Row],[MO]])*SINTETICA102[[#This Row],[BDI MO]]</f>
        <v>1362.5</v>
      </c>
      <c r="AC55" s="118">
        <f>(SINTETICA102[[#This Row],[QTD]]*SINTETICA102[[#This Row],[MAT]])*SINTETICA102[[#This Row],[BDI MAT]]</f>
        <v>2765</v>
      </c>
      <c r="AD55" s="118">
        <f>(SINTETICA102[[#This Row],[QTD]]*SINTETICA102[[#This Row],[EQUIP]])*SINTETICA102[[#This Row],[BDI EQUIP]]</f>
        <v>0</v>
      </c>
      <c r="AE55" s="62"/>
    </row>
    <row r="56" spans="1:31" ht="51" x14ac:dyDescent="0.2">
      <c r="A56" s="73" t="s">
        <v>566</v>
      </c>
      <c r="B56" s="73" t="s">
        <v>523</v>
      </c>
      <c r="C56" s="74" t="s">
        <v>440</v>
      </c>
      <c r="D56" s="75" t="s">
        <v>1046</v>
      </c>
      <c r="E56" s="76" t="s">
        <v>1433</v>
      </c>
      <c r="F56" s="109">
        <v>500</v>
      </c>
      <c r="G56" s="3">
        <v>1.02</v>
      </c>
      <c r="H56" s="3">
        <v>14.959999999999999</v>
      </c>
      <c r="I56" s="3">
        <v>0</v>
      </c>
      <c r="J56" s="87">
        <f t="shared" si="2"/>
        <v>0.25</v>
      </c>
      <c r="K56" s="97">
        <f t="shared" si="3"/>
        <v>0.25</v>
      </c>
      <c r="L56" s="88">
        <f t="shared" si="4"/>
        <v>0.18</v>
      </c>
      <c r="M56" s="3">
        <f>SINTETICA102[[#This Row],[MO]]*(1+SINTETICA102[[#This Row],[BDI MO]])</f>
        <v>1.2749999999999999</v>
      </c>
      <c r="N56" s="3">
        <f>SINTETICA102[[#This Row],[MAT]]*(1+SINTETICA102[[#This Row],[BDI MAT]])</f>
        <v>18.7</v>
      </c>
      <c r="O56" s="3">
        <f>SINTETICA102[[#This Row],[EQUIP]]*(1+SINTETICA102[[#This Row],[BDI EQUIP]])</f>
        <v>0</v>
      </c>
      <c r="P56" s="3">
        <f>ROUND(SUM(SINTETICA102[[#This Row],[MO C/ BDI]:[EQUIP C/ BDI]])*SINTETICA102[[#This Row],[QTD]],2)</f>
        <v>9987.5</v>
      </c>
      <c r="Y56" s="118">
        <f>SINTETICA102[[#This Row],[QTD]]*SINTETICA102[[#This Row],[MO]]</f>
        <v>510</v>
      </c>
      <c r="Z56" s="118">
        <f>SINTETICA102[[#This Row],[QTD]]*SINTETICA102[[#This Row],[MAT]]</f>
        <v>7479.9999999999991</v>
      </c>
      <c r="AA56" s="118">
        <f>SINTETICA102[[#This Row],[QTD]]*SINTETICA102[[#This Row],[EQUIP]]</f>
        <v>0</v>
      </c>
      <c r="AB56" s="118">
        <f>(SINTETICA102[[#This Row],[QTD]]*SINTETICA102[[#This Row],[MO]])*SINTETICA102[[#This Row],[BDI MO]]</f>
        <v>127.5</v>
      </c>
      <c r="AC56" s="118">
        <f>(SINTETICA102[[#This Row],[QTD]]*SINTETICA102[[#This Row],[MAT]])*SINTETICA102[[#This Row],[BDI MAT]]</f>
        <v>1869.9999999999998</v>
      </c>
      <c r="AD56" s="118">
        <f>(SINTETICA102[[#This Row],[QTD]]*SINTETICA102[[#This Row],[EQUIP]])*SINTETICA102[[#This Row],[BDI EQUIP]]</f>
        <v>0</v>
      </c>
      <c r="AE56" s="62"/>
    </row>
    <row r="57" spans="1:31" ht="38.25" x14ac:dyDescent="0.2">
      <c r="A57" s="73" t="s">
        <v>567</v>
      </c>
      <c r="B57" s="73" t="s">
        <v>523</v>
      </c>
      <c r="C57" s="74" t="s">
        <v>568</v>
      </c>
      <c r="D57" s="75" t="s">
        <v>1047</v>
      </c>
      <c r="E57" s="76" t="s">
        <v>1431</v>
      </c>
      <c r="F57" s="109">
        <v>100</v>
      </c>
      <c r="G57" s="3">
        <v>16.34</v>
      </c>
      <c r="H57" s="3">
        <v>5.7</v>
      </c>
      <c r="I57" s="3">
        <v>0</v>
      </c>
      <c r="J57" s="87">
        <f t="shared" si="2"/>
        <v>0.25</v>
      </c>
      <c r="K57" s="97">
        <f t="shared" si="3"/>
        <v>0.25</v>
      </c>
      <c r="L57" s="88">
        <f t="shared" si="4"/>
        <v>0.18</v>
      </c>
      <c r="M57" s="3">
        <f>SINTETICA102[[#This Row],[MO]]*(1+SINTETICA102[[#This Row],[BDI MO]])</f>
        <v>20.425000000000001</v>
      </c>
      <c r="N57" s="3">
        <f>SINTETICA102[[#This Row],[MAT]]*(1+SINTETICA102[[#This Row],[BDI MAT]])</f>
        <v>7.125</v>
      </c>
      <c r="O57" s="3">
        <f>SINTETICA102[[#This Row],[EQUIP]]*(1+SINTETICA102[[#This Row],[BDI EQUIP]])</f>
        <v>0</v>
      </c>
      <c r="P57" s="3">
        <f>ROUND(SUM(SINTETICA102[[#This Row],[MO C/ BDI]:[EQUIP C/ BDI]])*SINTETICA102[[#This Row],[QTD]],2)</f>
        <v>2755</v>
      </c>
      <c r="Y57" s="118">
        <f>SINTETICA102[[#This Row],[QTD]]*SINTETICA102[[#This Row],[MO]]</f>
        <v>1634</v>
      </c>
      <c r="Z57" s="118">
        <f>SINTETICA102[[#This Row],[QTD]]*SINTETICA102[[#This Row],[MAT]]</f>
        <v>570</v>
      </c>
      <c r="AA57" s="118">
        <f>SINTETICA102[[#This Row],[QTD]]*SINTETICA102[[#This Row],[EQUIP]]</f>
        <v>0</v>
      </c>
      <c r="AB57" s="118">
        <f>(SINTETICA102[[#This Row],[QTD]]*SINTETICA102[[#This Row],[MO]])*SINTETICA102[[#This Row],[BDI MO]]</f>
        <v>408.5</v>
      </c>
      <c r="AC57" s="118">
        <f>(SINTETICA102[[#This Row],[QTD]]*SINTETICA102[[#This Row],[MAT]])*SINTETICA102[[#This Row],[BDI MAT]]</f>
        <v>142.5</v>
      </c>
      <c r="AD57" s="118">
        <f>(SINTETICA102[[#This Row],[QTD]]*SINTETICA102[[#This Row],[EQUIP]])*SINTETICA102[[#This Row],[BDI EQUIP]]</f>
        <v>0</v>
      </c>
      <c r="AE57" s="62"/>
    </row>
    <row r="58" spans="1:31" ht="25.5" x14ac:dyDescent="0.2">
      <c r="A58" s="73" t="s">
        <v>569</v>
      </c>
      <c r="B58" s="73" t="s">
        <v>523</v>
      </c>
      <c r="C58" s="74" t="s">
        <v>570</v>
      </c>
      <c r="D58" s="75" t="s">
        <v>1048</v>
      </c>
      <c r="E58" s="76" t="s">
        <v>1432</v>
      </c>
      <c r="F58" s="109">
        <v>100</v>
      </c>
      <c r="G58" s="3">
        <v>23.02</v>
      </c>
      <c r="H58" s="3">
        <v>8.15</v>
      </c>
      <c r="I58" s="3">
        <v>0</v>
      </c>
      <c r="J58" s="87">
        <f t="shared" si="2"/>
        <v>0.25</v>
      </c>
      <c r="K58" s="97">
        <f t="shared" si="3"/>
        <v>0.25</v>
      </c>
      <c r="L58" s="88">
        <f t="shared" si="4"/>
        <v>0.18</v>
      </c>
      <c r="M58" s="3">
        <f>SINTETICA102[[#This Row],[MO]]*(1+SINTETICA102[[#This Row],[BDI MO]])</f>
        <v>28.774999999999999</v>
      </c>
      <c r="N58" s="3">
        <f>SINTETICA102[[#This Row],[MAT]]*(1+SINTETICA102[[#This Row],[BDI MAT]])</f>
        <v>10.1875</v>
      </c>
      <c r="O58" s="3">
        <f>SINTETICA102[[#This Row],[EQUIP]]*(1+SINTETICA102[[#This Row],[BDI EQUIP]])</f>
        <v>0</v>
      </c>
      <c r="P58" s="3">
        <f>ROUND(SUM(SINTETICA102[[#This Row],[MO C/ BDI]:[EQUIP C/ BDI]])*SINTETICA102[[#This Row],[QTD]],2)</f>
        <v>3896.25</v>
      </c>
      <c r="Y58" s="118">
        <f>SINTETICA102[[#This Row],[QTD]]*SINTETICA102[[#This Row],[MO]]</f>
        <v>2302</v>
      </c>
      <c r="Z58" s="118">
        <f>SINTETICA102[[#This Row],[QTD]]*SINTETICA102[[#This Row],[MAT]]</f>
        <v>815</v>
      </c>
      <c r="AA58" s="118">
        <f>SINTETICA102[[#This Row],[QTD]]*SINTETICA102[[#This Row],[EQUIP]]</f>
        <v>0</v>
      </c>
      <c r="AB58" s="118">
        <f>(SINTETICA102[[#This Row],[QTD]]*SINTETICA102[[#This Row],[MO]])*SINTETICA102[[#This Row],[BDI MO]]</f>
        <v>575.5</v>
      </c>
      <c r="AC58" s="118">
        <f>(SINTETICA102[[#This Row],[QTD]]*SINTETICA102[[#This Row],[MAT]])*SINTETICA102[[#This Row],[BDI MAT]]</f>
        <v>203.75</v>
      </c>
      <c r="AD58" s="118">
        <f>(SINTETICA102[[#This Row],[QTD]]*SINTETICA102[[#This Row],[EQUIP]])*SINTETICA102[[#This Row],[BDI EQUIP]]</f>
        <v>0</v>
      </c>
      <c r="AE58" s="62"/>
    </row>
    <row r="59" spans="1:31" ht="38.25" x14ac:dyDescent="0.2">
      <c r="A59" s="73" t="s">
        <v>571</v>
      </c>
      <c r="B59" s="73" t="s">
        <v>523</v>
      </c>
      <c r="C59" s="74" t="s">
        <v>572</v>
      </c>
      <c r="D59" s="75" t="s">
        <v>1049</v>
      </c>
      <c r="E59" s="76" t="s">
        <v>1431</v>
      </c>
      <c r="F59" s="109">
        <v>10</v>
      </c>
      <c r="G59" s="3">
        <v>5.94</v>
      </c>
      <c r="H59" s="3">
        <v>3.27</v>
      </c>
      <c r="I59" s="3">
        <v>0</v>
      </c>
      <c r="J59" s="87">
        <f t="shared" si="2"/>
        <v>0.25</v>
      </c>
      <c r="K59" s="97">
        <f t="shared" si="3"/>
        <v>0.25</v>
      </c>
      <c r="L59" s="88">
        <f t="shared" si="4"/>
        <v>0.18</v>
      </c>
      <c r="M59" s="3">
        <f>SINTETICA102[[#This Row],[MO]]*(1+SINTETICA102[[#This Row],[BDI MO]])</f>
        <v>7.4250000000000007</v>
      </c>
      <c r="N59" s="3">
        <f>SINTETICA102[[#This Row],[MAT]]*(1+SINTETICA102[[#This Row],[BDI MAT]])</f>
        <v>4.0875000000000004</v>
      </c>
      <c r="O59" s="3">
        <f>SINTETICA102[[#This Row],[EQUIP]]*(1+SINTETICA102[[#This Row],[BDI EQUIP]])</f>
        <v>0</v>
      </c>
      <c r="P59" s="3">
        <f>ROUND(SUM(SINTETICA102[[#This Row],[MO C/ BDI]:[EQUIP C/ BDI]])*SINTETICA102[[#This Row],[QTD]],2)</f>
        <v>115.13</v>
      </c>
      <c r="Y59" s="118">
        <f>SINTETICA102[[#This Row],[QTD]]*SINTETICA102[[#This Row],[MO]]</f>
        <v>59.400000000000006</v>
      </c>
      <c r="Z59" s="118">
        <f>SINTETICA102[[#This Row],[QTD]]*SINTETICA102[[#This Row],[MAT]]</f>
        <v>32.700000000000003</v>
      </c>
      <c r="AA59" s="118">
        <f>SINTETICA102[[#This Row],[QTD]]*SINTETICA102[[#This Row],[EQUIP]]</f>
        <v>0</v>
      </c>
      <c r="AB59" s="118">
        <f>(SINTETICA102[[#This Row],[QTD]]*SINTETICA102[[#This Row],[MO]])*SINTETICA102[[#This Row],[BDI MO]]</f>
        <v>14.850000000000001</v>
      </c>
      <c r="AC59" s="118">
        <f>(SINTETICA102[[#This Row],[QTD]]*SINTETICA102[[#This Row],[MAT]])*SINTETICA102[[#This Row],[BDI MAT]]</f>
        <v>8.1750000000000007</v>
      </c>
      <c r="AD59" s="118">
        <f>(SINTETICA102[[#This Row],[QTD]]*SINTETICA102[[#This Row],[EQUIP]])*SINTETICA102[[#This Row],[BDI EQUIP]]</f>
        <v>0</v>
      </c>
      <c r="AE59" s="62"/>
    </row>
    <row r="60" spans="1:31" ht="51" x14ac:dyDescent="0.2">
      <c r="A60" s="73" t="s">
        <v>573</v>
      </c>
      <c r="B60" s="73" t="s">
        <v>523</v>
      </c>
      <c r="C60" s="74" t="s">
        <v>574</v>
      </c>
      <c r="D60" s="75" t="s">
        <v>1050</v>
      </c>
      <c r="E60" s="76" t="s">
        <v>1431</v>
      </c>
      <c r="F60" s="109">
        <v>10</v>
      </c>
      <c r="G60" s="3">
        <v>34.4</v>
      </c>
      <c r="H60" s="3">
        <v>26.65</v>
      </c>
      <c r="I60" s="3">
        <v>0</v>
      </c>
      <c r="J60" s="87">
        <f t="shared" si="2"/>
        <v>0.25</v>
      </c>
      <c r="K60" s="97">
        <f t="shared" si="3"/>
        <v>0.25</v>
      </c>
      <c r="L60" s="88">
        <f t="shared" si="4"/>
        <v>0.18</v>
      </c>
      <c r="M60" s="3">
        <f>SINTETICA102[[#This Row],[MO]]*(1+SINTETICA102[[#This Row],[BDI MO]])</f>
        <v>43</v>
      </c>
      <c r="N60" s="3">
        <f>SINTETICA102[[#This Row],[MAT]]*(1+SINTETICA102[[#This Row],[BDI MAT]])</f>
        <v>33.3125</v>
      </c>
      <c r="O60" s="3">
        <f>SINTETICA102[[#This Row],[EQUIP]]*(1+SINTETICA102[[#This Row],[BDI EQUIP]])</f>
        <v>0</v>
      </c>
      <c r="P60" s="3">
        <f>ROUND(SUM(SINTETICA102[[#This Row],[MO C/ BDI]:[EQUIP C/ BDI]])*SINTETICA102[[#This Row],[QTD]],2)</f>
        <v>763.13</v>
      </c>
      <c r="Y60" s="118">
        <f>SINTETICA102[[#This Row],[QTD]]*SINTETICA102[[#This Row],[MO]]</f>
        <v>344</v>
      </c>
      <c r="Z60" s="118">
        <f>SINTETICA102[[#This Row],[QTD]]*SINTETICA102[[#This Row],[MAT]]</f>
        <v>266.5</v>
      </c>
      <c r="AA60" s="118">
        <f>SINTETICA102[[#This Row],[QTD]]*SINTETICA102[[#This Row],[EQUIP]]</f>
        <v>0</v>
      </c>
      <c r="AB60" s="118">
        <f>(SINTETICA102[[#This Row],[QTD]]*SINTETICA102[[#This Row],[MO]])*SINTETICA102[[#This Row],[BDI MO]]</f>
        <v>86</v>
      </c>
      <c r="AC60" s="118">
        <f>(SINTETICA102[[#This Row],[QTD]]*SINTETICA102[[#This Row],[MAT]])*SINTETICA102[[#This Row],[BDI MAT]]</f>
        <v>66.625</v>
      </c>
      <c r="AD60" s="118">
        <f>(SINTETICA102[[#This Row],[QTD]]*SINTETICA102[[#This Row],[EQUIP]])*SINTETICA102[[#This Row],[BDI EQUIP]]</f>
        <v>0</v>
      </c>
      <c r="AE60" s="62"/>
    </row>
    <row r="61" spans="1:31" x14ac:dyDescent="0.2">
      <c r="A61" s="73" t="s">
        <v>575</v>
      </c>
      <c r="B61" s="73" t="s">
        <v>523</v>
      </c>
      <c r="C61" s="74" t="s">
        <v>576</v>
      </c>
      <c r="D61" s="75" t="s">
        <v>1051</v>
      </c>
      <c r="E61" s="76" t="s">
        <v>1432</v>
      </c>
      <c r="F61" s="109">
        <v>10</v>
      </c>
      <c r="G61" s="3">
        <v>4.4803839999999999</v>
      </c>
      <c r="H61" s="3">
        <v>32.297474000000001</v>
      </c>
      <c r="I61" s="3">
        <v>0</v>
      </c>
      <c r="J61" s="87">
        <f t="shared" si="2"/>
        <v>0.25</v>
      </c>
      <c r="K61" s="97">
        <f t="shared" si="3"/>
        <v>0.25</v>
      </c>
      <c r="L61" s="88">
        <f t="shared" si="4"/>
        <v>0.18</v>
      </c>
      <c r="M61" s="3">
        <f>SINTETICA102[[#This Row],[MO]]*(1+SINTETICA102[[#This Row],[BDI MO]])</f>
        <v>5.6004800000000001</v>
      </c>
      <c r="N61" s="3">
        <f>SINTETICA102[[#This Row],[MAT]]*(1+SINTETICA102[[#This Row],[BDI MAT]])</f>
        <v>40.3718425</v>
      </c>
      <c r="O61" s="3">
        <f>SINTETICA102[[#This Row],[EQUIP]]*(1+SINTETICA102[[#This Row],[BDI EQUIP]])</f>
        <v>0</v>
      </c>
      <c r="P61" s="3">
        <f>ROUND(SUM(SINTETICA102[[#This Row],[MO C/ BDI]:[EQUIP C/ BDI]])*SINTETICA102[[#This Row],[QTD]],2)</f>
        <v>459.72</v>
      </c>
      <c r="Y61" s="118">
        <f>SINTETICA102[[#This Row],[QTD]]*SINTETICA102[[#This Row],[MO]]</f>
        <v>44.803840000000001</v>
      </c>
      <c r="Z61" s="118">
        <f>SINTETICA102[[#This Row],[QTD]]*SINTETICA102[[#This Row],[MAT]]</f>
        <v>322.97474</v>
      </c>
      <c r="AA61" s="118">
        <f>SINTETICA102[[#This Row],[QTD]]*SINTETICA102[[#This Row],[EQUIP]]</f>
        <v>0</v>
      </c>
      <c r="AB61" s="118">
        <f>(SINTETICA102[[#This Row],[QTD]]*SINTETICA102[[#This Row],[MO]])*SINTETICA102[[#This Row],[BDI MO]]</f>
        <v>11.20096</v>
      </c>
      <c r="AC61" s="118">
        <f>(SINTETICA102[[#This Row],[QTD]]*SINTETICA102[[#This Row],[MAT]])*SINTETICA102[[#This Row],[BDI MAT]]</f>
        <v>80.743684999999999</v>
      </c>
      <c r="AD61" s="118">
        <f>(SINTETICA102[[#This Row],[QTD]]*SINTETICA102[[#This Row],[EQUIP]])*SINTETICA102[[#This Row],[BDI EQUIP]]</f>
        <v>0</v>
      </c>
      <c r="AE61" s="62"/>
    </row>
    <row r="62" spans="1:31" ht="51" x14ac:dyDescent="0.2">
      <c r="A62" s="73" t="s">
        <v>577</v>
      </c>
      <c r="B62" s="73" t="s">
        <v>523</v>
      </c>
      <c r="C62" s="74" t="s">
        <v>578</v>
      </c>
      <c r="D62" s="75" t="s">
        <v>1052</v>
      </c>
      <c r="E62" s="76" t="s">
        <v>1431</v>
      </c>
      <c r="F62" s="109">
        <v>100</v>
      </c>
      <c r="G62" s="3">
        <v>16.88</v>
      </c>
      <c r="H62" s="3">
        <v>81.62</v>
      </c>
      <c r="I62" s="3">
        <v>0</v>
      </c>
      <c r="J62" s="87">
        <f t="shared" si="2"/>
        <v>0.25</v>
      </c>
      <c r="K62" s="97">
        <f t="shared" si="3"/>
        <v>0.25</v>
      </c>
      <c r="L62" s="88">
        <f t="shared" si="4"/>
        <v>0.18</v>
      </c>
      <c r="M62" s="3">
        <f>SINTETICA102[[#This Row],[MO]]*(1+SINTETICA102[[#This Row],[BDI MO]])</f>
        <v>21.099999999999998</v>
      </c>
      <c r="N62" s="3">
        <f>SINTETICA102[[#This Row],[MAT]]*(1+SINTETICA102[[#This Row],[BDI MAT]])</f>
        <v>102.02500000000001</v>
      </c>
      <c r="O62" s="3">
        <f>SINTETICA102[[#This Row],[EQUIP]]*(1+SINTETICA102[[#This Row],[BDI EQUIP]])</f>
        <v>0</v>
      </c>
      <c r="P62" s="3">
        <f>ROUND(SUM(SINTETICA102[[#This Row],[MO C/ BDI]:[EQUIP C/ BDI]])*SINTETICA102[[#This Row],[QTD]],2)</f>
        <v>12312.5</v>
      </c>
      <c r="Y62" s="118">
        <f>SINTETICA102[[#This Row],[QTD]]*SINTETICA102[[#This Row],[MO]]</f>
        <v>1688</v>
      </c>
      <c r="Z62" s="118">
        <f>SINTETICA102[[#This Row],[QTD]]*SINTETICA102[[#This Row],[MAT]]</f>
        <v>8162</v>
      </c>
      <c r="AA62" s="118">
        <f>SINTETICA102[[#This Row],[QTD]]*SINTETICA102[[#This Row],[EQUIP]]</f>
        <v>0</v>
      </c>
      <c r="AB62" s="118">
        <f>(SINTETICA102[[#This Row],[QTD]]*SINTETICA102[[#This Row],[MO]])*SINTETICA102[[#This Row],[BDI MO]]</f>
        <v>422</v>
      </c>
      <c r="AC62" s="118">
        <f>(SINTETICA102[[#This Row],[QTD]]*SINTETICA102[[#This Row],[MAT]])*SINTETICA102[[#This Row],[BDI MAT]]</f>
        <v>2040.5</v>
      </c>
      <c r="AD62" s="118">
        <f>(SINTETICA102[[#This Row],[QTD]]*SINTETICA102[[#This Row],[EQUIP]])*SINTETICA102[[#This Row],[BDI EQUIP]]</f>
        <v>0</v>
      </c>
      <c r="AE62" s="62"/>
    </row>
    <row r="63" spans="1:31" ht="38.25" x14ac:dyDescent="0.2">
      <c r="A63" s="73" t="s">
        <v>579</v>
      </c>
      <c r="B63" s="73" t="s">
        <v>523</v>
      </c>
      <c r="C63" s="74" t="s">
        <v>580</v>
      </c>
      <c r="D63" s="75" t="s">
        <v>1053</v>
      </c>
      <c r="E63" s="76" t="s">
        <v>1431</v>
      </c>
      <c r="F63" s="109">
        <v>100</v>
      </c>
      <c r="G63" s="3">
        <v>16.891500000000001</v>
      </c>
      <c r="H63" s="3">
        <v>95.055590999999993</v>
      </c>
      <c r="I63" s="3">
        <v>0</v>
      </c>
      <c r="J63" s="87">
        <f t="shared" si="2"/>
        <v>0.25</v>
      </c>
      <c r="K63" s="97">
        <f t="shared" si="3"/>
        <v>0.25</v>
      </c>
      <c r="L63" s="88">
        <f t="shared" si="4"/>
        <v>0.18</v>
      </c>
      <c r="M63" s="3">
        <f>SINTETICA102[[#This Row],[MO]]*(1+SINTETICA102[[#This Row],[BDI MO]])</f>
        <v>21.114375000000003</v>
      </c>
      <c r="N63" s="3">
        <f>SINTETICA102[[#This Row],[MAT]]*(1+SINTETICA102[[#This Row],[BDI MAT]])</f>
        <v>118.81948874999999</v>
      </c>
      <c r="O63" s="3">
        <f>SINTETICA102[[#This Row],[EQUIP]]*(1+SINTETICA102[[#This Row],[BDI EQUIP]])</f>
        <v>0</v>
      </c>
      <c r="P63" s="3">
        <f>ROUND(SUM(SINTETICA102[[#This Row],[MO C/ BDI]:[EQUIP C/ BDI]])*SINTETICA102[[#This Row],[QTD]],2)</f>
        <v>13993.39</v>
      </c>
      <c r="Y63" s="118">
        <f>SINTETICA102[[#This Row],[QTD]]*SINTETICA102[[#This Row],[MO]]</f>
        <v>1689.15</v>
      </c>
      <c r="Z63" s="118">
        <f>SINTETICA102[[#This Row],[QTD]]*SINTETICA102[[#This Row],[MAT]]</f>
        <v>9505.5590999999986</v>
      </c>
      <c r="AA63" s="118">
        <f>SINTETICA102[[#This Row],[QTD]]*SINTETICA102[[#This Row],[EQUIP]]</f>
        <v>0</v>
      </c>
      <c r="AB63" s="118">
        <f>(SINTETICA102[[#This Row],[QTD]]*SINTETICA102[[#This Row],[MO]])*SINTETICA102[[#This Row],[BDI MO]]</f>
        <v>422.28750000000002</v>
      </c>
      <c r="AC63" s="118">
        <f>(SINTETICA102[[#This Row],[QTD]]*SINTETICA102[[#This Row],[MAT]])*SINTETICA102[[#This Row],[BDI MAT]]</f>
        <v>2376.3897749999996</v>
      </c>
      <c r="AD63" s="118">
        <f>(SINTETICA102[[#This Row],[QTD]]*SINTETICA102[[#This Row],[EQUIP]])*SINTETICA102[[#This Row],[BDI EQUIP]]</f>
        <v>0</v>
      </c>
      <c r="AE63" s="62"/>
    </row>
    <row r="64" spans="1:31" ht="38.25" x14ac:dyDescent="0.2">
      <c r="A64" s="73" t="s">
        <v>581</v>
      </c>
      <c r="B64" s="73" t="s">
        <v>523</v>
      </c>
      <c r="C64" s="74" t="s">
        <v>582</v>
      </c>
      <c r="D64" s="75" t="s">
        <v>1054</v>
      </c>
      <c r="E64" s="76" t="s">
        <v>1431</v>
      </c>
      <c r="F64" s="109">
        <v>100</v>
      </c>
      <c r="G64" s="3">
        <v>16.891500000000001</v>
      </c>
      <c r="H64" s="3">
        <v>86.041910999999999</v>
      </c>
      <c r="I64" s="3">
        <v>0</v>
      </c>
      <c r="J64" s="87">
        <f t="shared" si="2"/>
        <v>0.25</v>
      </c>
      <c r="K64" s="97">
        <f t="shared" si="3"/>
        <v>0.25</v>
      </c>
      <c r="L64" s="88">
        <f t="shared" si="4"/>
        <v>0.18</v>
      </c>
      <c r="M64" s="3">
        <f>SINTETICA102[[#This Row],[MO]]*(1+SINTETICA102[[#This Row],[BDI MO]])</f>
        <v>21.114375000000003</v>
      </c>
      <c r="N64" s="3">
        <f>SINTETICA102[[#This Row],[MAT]]*(1+SINTETICA102[[#This Row],[BDI MAT]])</f>
        <v>107.55238875000001</v>
      </c>
      <c r="O64" s="3">
        <f>SINTETICA102[[#This Row],[EQUIP]]*(1+SINTETICA102[[#This Row],[BDI EQUIP]])</f>
        <v>0</v>
      </c>
      <c r="P64" s="3">
        <f>ROUND(SUM(SINTETICA102[[#This Row],[MO C/ BDI]:[EQUIP C/ BDI]])*SINTETICA102[[#This Row],[QTD]],2)</f>
        <v>12866.68</v>
      </c>
      <c r="Y64" s="118">
        <f>SINTETICA102[[#This Row],[QTD]]*SINTETICA102[[#This Row],[MO]]</f>
        <v>1689.15</v>
      </c>
      <c r="Z64" s="118">
        <f>SINTETICA102[[#This Row],[QTD]]*SINTETICA102[[#This Row],[MAT]]</f>
        <v>8604.1911</v>
      </c>
      <c r="AA64" s="118">
        <f>SINTETICA102[[#This Row],[QTD]]*SINTETICA102[[#This Row],[EQUIP]]</f>
        <v>0</v>
      </c>
      <c r="AB64" s="118">
        <f>(SINTETICA102[[#This Row],[QTD]]*SINTETICA102[[#This Row],[MO]])*SINTETICA102[[#This Row],[BDI MO]]</f>
        <v>422.28750000000002</v>
      </c>
      <c r="AC64" s="118">
        <f>(SINTETICA102[[#This Row],[QTD]]*SINTETICA102[[#This Row],[MAT]])*SINTETICA102[[#This Row],[BDI MAT]]</f>
        <v>2151.047775</v>
      </c>
      <c r="AD64" s="118">
        <f>(SINTETICA102[[#This Row],[QTD]]*SINTETICA102[[#This Row],[EQUIP]])*SINTETICA102[[#This Row],[BDI EQUIP]]</f>
        <v>0</v>
      </c>
      <c r="AE64" s="62"/>
    </row>
    <row r="65" spans="1:31" ht="38.25" x14ac:dyDescent="0.2">
      <c r="A65" s="73" t="s">
        <v>583</v>
      </c>
      <c r="B65" s="73" t="s">
        <v>523</v>
      </c>
      <c r="C65" s="74" t="s">
        <v>584</v>
      </c>
      <c r="D65" s="75" t="s">
        <v>1055</v>
      </c>
      <c r="E65" s="76" t="s">
        <v>1431</v>
      </c>
      <c r="F65" s="109">
        <v>10</v>
      </c>
      <c r="G65" s="3">
        <v>31.63</v>
      </c>
      <c r="H65" s="3">
        <v>139.62</v>
      </c>
      <c r="I65" s="3">
        <v>0</v>
      </c>
      <c r="J65" s="87">
        <f t="shared" si="2"/>
        <v>0.25</v>
      </c>
      <c r="K65" s="97">
        <f t="shared" si="3"/>
        <v>0.25</v>
      </c>
      <c r="L65" s="88">
        <f t="shared" si="4"/>
        <v>0.18</v>
      </c>
      <c r="M65" s="3">
        <f>SINTETICA102[[#This Row],[MO]]*(1+SINTETICA102[[#This Row],[BDI MO]])</f>
        <v>39.537500000000001</v>
      </c>
      <c r="N65" s="3">
        <f>SINTETICA102[[#This Row],[MAT]]*(1+SINTETICA102[[#This Row],[BDI MAT]])</f>
        <v>174.52500000000001</v>
      </c>
      <c r="O65" s="3">
        <f>SINTETICA102[[#This Row],[EQUIP]]*(1+SINTETICA102[[#This Row],[BDI EQUIP]])</f>
        <v>0</v>
      </c>
      <c r="P65" s="3">
        <f>ROUND(SUM(SINTETICA102[[#This Row],[MO C/ BDI]:[EQUIP C/ BDI]])*SINTETICA102[[#This Row],[QTD]],2)</f>
        <v>2140.63</v>
      </c>
      <c r="Y65" s="118">
        <f>SINTETICA102[[#This Row],[QTD]]*SINTETICA102[[#This Row],[MO]]</f>
        <v>316.3</v>
      </c>
      <c r="Z65" s="118">
        <f>SINTETICA102[[#This Row],[QTD]]*SINTETICA102[[#This Row],[MAT]]</f>
        <v>1396.2</v>
      </c>
      <c r="AA65" s="118">
        <f>SINTETICA102[[#This Row],[QTD]]*SINTETICA102[[#This Row],[EQUIP]]</f>
        <v>0</v>
      </c>
      <c r="AB65" s="118">
        <f>(SINTETICA102[[#This Row],[QTD]]*SINTETICA102[[#This Row],[MO]])*SINTETICA102[[#This Row],[BDI MO]]</f>
        <v>79.075000000000003</v>
      </c>
      <c r="AC65" s="118">
        <f>(SINTETICA102[[#This Row],[QTD]]*SINTETICA102[[#This Row],[MAT]])*SINTETICA102[[#This Row],[BDI MAT]]</f>
        <v>349.05</v>
      </c>
      <c r="AD65" s="118">
        <f>(SINTETICA102[[#This Row],[QTD]]*SINTETICA102[[#This Row],[EQUIP]])*SINTETICA102[[#This Row],[BDI EQUIP]]</f>
        <v>0</v>
      </c>
      <c r="AE65" s="62"/>
    </row>
    <row r="66" spans="1:31" ht="25.5" x14ac:dyDescent="0.2">
      <c r="A66" s="73" t="s">
        <v>585</v>
      </c>
      <c r="B66" s="73" t="s">
        <v>523</v>
      </c>
      <c r="C66" s="74" t="s">
        <v>586</v>
      </c>
      <c r="D66" s="75" t="s">
        <v>1056</v>
      </c>
      <c r="E66" s="76" t="s">
        <v>1431</v>
      </c>
      <c r="F66" s="109">
        <v>10</v>
      </c>
      <c r="G66" s="3">
        <v>0.88937999999999995</v>
      </c>
      <c r="H66" s="3">
        <v>23.922979999999999</v>
      </c>
      <c r="I66" s="3">
        <v>0</v>
      </c>
      <c r="J66" s="87">
        <f t="shared" si="2"/>
        <v>0.25</v>
      </c>
      <c r="K66" s="97">
        <f t="shared" si="3"/>
        <v>0.25</v>
      </c>
      <c r="L66" s="88">
        <f t="shared" si="4"/>
        <v>0.18</v>
      </c>
      <c r="M66" s="3">
        <f>SINTETICA102[[#This Row],[MO]]*(1+SINTETICA102[[#This Row],[BDI MO]])</f>
        <v>1.1117249999999999</v>
      </c>
      <c r="N66" s="3">
        <f>SINTETICA102[[#This Row],[MAT]]*(1+SINTETICA102[[#This Row],[BDI MAT]])</f>
        <v>29.903724999999998</v>
      </c>
      <c r="O66" s="3">
        <f>SINTETICA102[[#This Row],[EQUIP]]*(1+SINTETICA102[[#This Row],[BDI EQUIP]])</f>
        <v>0</v>
      </c>
      <c r="P66" s="3">
        <f>ROUND(SUM(SINTETICA102[[#This Row],[MO C/ BDI]:[EQUIP C/ BDI]])*SINTETICA102[[#This Row],[QTD]],2)</f>
        <v>310.14999999999998</v>
      </c>
      <c r="Y66" s="118">
        <f>SINTETICA102[[#This Row],[QTD]]*SINTETICA102[[#This Row],[MO]]</f>
        <v>8.8937999999999988</v>
      </c>
      <c r="Z66" s="118">
        <f>SINTETICA102[[#This Row],[QTD]]*SINTETICA102[[#This Row],[MAT]]</f>
        <v>239.22979999999998</v>
      </c>
      <c r="AA66" s="118">
        <f>SINTETICA102[[#This Row],[QTD]]*SINTETICA102[[#This Row],[EQUIP]]</f>
        <v>0</v>
      </c>
      <c r="AB66" s="118">
        <f>(SINTETICA102[[#This Row],[QTD]]*SINTETICA102[[#This Row],[MO]])*SINTETICA102[[#This Row],[BDI MO]]</f>
        <v>2.2234499999999997</v>
      </c>
      <c r="AC66" s="118">
        <f>(SINTETICA102[[#This Row],[QTD]]*SINTETICA102[[#This Row],[MAT]])*SINTETICA102[[#This Row],[BDI MAT]]</f>
        <v>59.807449999999996</v>
      </c>
      <c r="AD66" s="118">
        <f>(SINTETICA102[[#This Row],[QTD]]*SINTETICA102[[#This Row],[EQUIP]])*SINTETICA102[[#This Row],[BDI EQUIP]]</f>
        <v>0</v>
      </c>
      <c r="AE66" s="62"/>
    </row>
    <row r="67" spans="1:31" ht="25.5" x14ac:dyDescent="0.2">
      <c r="A67" s="73" t="s">
        <v>587</v>
      </c>
      <c r="B67" s="73" t="s">
        <v>523</v>
      </c>
      <c r="C67" s="74" t="s">
        <v>588</v>
      </c>
      <c r="D67" s="75" t="s">
        <v>1057</v>
      </c>
      <c r="E67" s="76" t="s">
        <v>1431</v>
      </c>
      <c r="F67" s="109">
        <v>10</v>
      </c>
      <c r="G67" s="3">
        <v>16.061499999999999</v>
      </c>
      <c r="H67" s="3">
        <v>32.099600000000002</v>
      </c>
      <c r="I67" s="3">
        <v>0</v>
      </c>
      <c r="J67" s="87">
        <f t="shared" si="2"/>
        <v>0.25</v>
      </c>
      <c r="K67" s="97">
        <f t="shared" si="3"/>
        <v>0.25</v>
      </c>
      <c r="L67" s="88">
        <f t="shared" si="4"/>
        <v>0.18</v>
      </c>
      <c r="M67" s="3">
        <f>SINTETICA102[[#This Row],[MO]]*(1+SINTETICA102[[#This Row],[BDI MO]])</f>
        <v>20.076874999999998</v>
      </c>
      <c r="N67" s="3">
        <f>SINTETICA102[[#This Row],[MAT]]*(1+SINTETICA102[[#This Row],[BDI MAT]])</f>
        <v>40.124500000000005</v>
      </c>
      <c r="O67" s="3">
        <f>SINTETICA102[[#This Row],[EQUIP]]*(1+SINTETICA102[[#This Row],[BDI EQUIP]])</f>
        <v>0</v>
      </c>
      <c r="P67" s="3">
        <f>ROUND(SUM(SINTETICA102[[#This Row],[MO C/ BDI]:[EQUIP C/ BDI]])*SINTETICA102[[#This Row],[QTD]],2)</f>
        <v>602.01</v>
      </c>
      <c r="Y67" s="118">
        <f>SINTETICA102[[#This Row],[QTD]]*SINTETICA102[[#This Row],[MO]]</f>
        <v>160.61499999999998</v>
      </c>
      <c r="Z67" s="118">
        <f>SINTETICA102[[#This Row],[QTD]]*SINTETICA102[[#This Row],[MAT]]</f>
        <v>320.99600000000004</v>
      </c>
      <c r="AA67" s="118">
        <f>SINTETICA102[[#This Row],[QTD]]*SINTETICA102[[#This Row],[EQUIP]]</f>
        <v>0</v>
      </c>
      <c r="AB67" s="118">
        <f>(SINTETICA102[[#This Row],[QTD]]*SINTETICA102[[#This Row],[MO]])*SINTETICA102[[#This Row],[BDI MO]]</f>
        <v>40.153749999999995</v>
      </c>
      <c r="AC67" s="118">
        <f>(SINTETICA102[[#This Row],[QTD]]*SINTETICA102[[#This Row],[MAT]])*SINTETICA102[[#This Row],[BDI MAT]]</f>
        <v>80.249000000000009</v>
      </c>
      <c r="AD67" s="118">
        <f>(SINTETICA102[[#This Row],[QTD]]*SINTETICA102[[#This Row],[EQUIP]])*SINTETICA102[[#This Row],[BDI EQUIP]]</f>
        <v>0</v>
      </c>
      <c r="AE67" s="62"/>
    </row>
    <row r="68" spans="1:31" x14ac:dyDescent="0.2">
      <c r="A68" s="73" t="s">
        <v>589</v>
      </c>
      <c r="B68" s="73" t="s">
        <v>523</v>
      </c>
      <c r="C68" s="74" t="s">
        <v>590</v>
      </c>
      <c r="D68" s="75" t="s">
        <v>1058</v>
      </c>
      <c r="E68" s="76" t="s">
        <v>1431</v>
      </c>
      <c r="F68" s="109">
        <v>10</v>
      </c>
      <c r="G68" s="3">
        <v>11.79</v>
      </c>
      <c r="H68" s="3">
        <v>100.89</v>
      </c>
      <c r="I68" s="3">
        <v>0</v>
      </c>
      <c r="J68" s="87">
        <f t="shared" si="2"/>
        <v>0.25</v>
      </c>
      <c r="K68" s="97">
        <f t="shared" si="3"/>
        <v>0.25</v>
      </c>
      <c r="L68" s="88">
        <f t="shared" si="4"/>
        <v>0.18</v>
      </c>
      <c r="M68" s="3">
        <f>SINTETICA102[[#This Row],[MO]]*(1+SINTETICA102[[#This Row],[BDI MO]])</f>
        <v>14.737499999999999</v>
      </c>
      <c r="N68" s="3">
        <f>SINTETICA102[[#This Row],[MAT]]*(1+SINTETICA102[[#This Row],[BDI MAT]])</f>
        <v>126.1125</v>
      </c>
      <c r="O68" s="3">
        <f>SINTETICA102[[#This Row],[EQUIP]]*(1+SINTETICA102[[#This Row],[BDI EQUIP]])</f>
        <v>0</v>
      </c>
      <c r="P68" s="3">
        <f>ROUND(SUM(SINTETICA102[[#This Row],[MO C/ BDI]:[EQUIP C/ BDI]])*SINTETICA102[[#This Row],[QTD]],2)</f>
        <v>1408.5</v>
      </c>
      <c r="Y68" s="118">
        <f>SINTETICA102[[#This Row],[QTD]]*SINTETICA102[[#This Row],[MO]]</f>
        <v>117.89999999999999</v>
      </c>
      <c r="Z68" s="118">
        <f>SINTETICA102[[#This Row],[QTD]]*SINTETICA102[[#This Row],[MAT]]</f>
        <v>1008.9</v>
      </c>
      <c r="AA68" s="118">
        <f>SINTETICA102[[#This Row],[QTD]]*SINTETICA102[[#This Row],[EQUIP]]</f>
        <v>0</v>
      </c>
      <c r="AB68" s="118">
        <f>(SINTETICA102[[#This Row],[QTD]]*SINTETICA102[[#This Row],[MO]])*SINTETICA102[[#This Row],[BDI MO]]</f>
        <v>29.474999999999998</v>
      </c>
      <c r="AC68" s="118">
        <f>(SINTETICA102[[#This Row],[QTD]]*SINTETICA102[[#This Row],[MAT]])*SINTETICA102[[#This Row],[BDI MAT]]</f>
        <v>252.22499999999999</v>
      </c>
      <c r="AD68" s="118">
        <f>(SINTETICA102[[#This Row],[QTD]]*SINTETICA102[[#This Row],[EQUIP]])*SINTETICA102[[#This Row],[BDI EQUIP]]</f>
        <v>0</v>
      </c>
      <c r="AE68" s="62"/>
    </row>
    <row r="69" spans="1:31" ht="38.25" x14ac:dyDescent="0.2">
      <c r="A69" s="73" t="s">
        <v>591</v>
      </c>
      <c r="B69" s="73" t="s">
        <v>523</v>
      </c>
      <c r="C69" s="74" t="s">
        <v>592</v>
      </c>
      <c r="D69" s="75" t="s">
        <v>1059</v>
      </c>
      <c r="E69" s="76" t="s">
        <v>1431</v>
      </c>
      <c r="F69" s="109">
        <v>10</v>
      </c>
      <c r="G69" s="3">
        <v>24.03</v>
      </c>
      <c r="H69" s="3">
        <v>44.19</v>
      </c>
      <c r="I69" s="3">
        <v>0</v>
      </c>
      <c r="J69" s="87">
        <f t="shared" si="2"/>
        <v>0.25</v>
      </c>
      <c r="K69" s="97">
        <f t="shared" si="3"/>
        <v>0.25</v>
      </c>
      <c r="L69" s="88">
        <f t="shared" si="4"/>
        <v>0.18</v>
      </c>
      <c r="M69" s="3">
        <f>SINTETICA102[[#This Row],[MO]]*(1+SINTETICA102[[#This Row],[BDI MO]])</f>
        <v>30.037500000000001</v>
      </c>
      <c r="N69" s="3">
        <f>SINTETICA102[[#This Row],[MAT]]*(1+SINTETICA102[[#This Row],[BDI MAT]])</f>
        <v>55.237499999999997</v>
      </c>
      <c r="O69" s="3">
        <f>SINTETICA102[[#This Row],[EQUIP]]*(1+SINTETICA102[[#This Row],[BDI EQUIP]])</f>
        <v>0</v>
      </c>
      <c r="P69" s="3">
        <f>ROUND(SUM(SINTETICA102[[#This Row],[MO C/ BDI]:[EQUIP C/ BDI]])*SINTETICA102[[#This Row],[QTD]],2)</f>
        <v>852.75</v>
      </c>
      <c r="Y69" s="118">
        <f>SINTETICA102[[#This Row],[QTD]]*SINTETICA102[[#This Row],[MO]]</f>
        <v>240.3</v>
      </c>
      <c r="Z69" s="118">
        <f>SINTETICA102[[#This Row],[QTD]]*SINTETICA102[[#This Row],[MAT]]</f>
        <v>441.9</v>
      </c>
      <c r="AA69" s="118">
        <f>SINTETICA102[[#This Row],[QTD]]*SINTETICA102[[#This Row],[EQUIP]]</f>
        <v>0</v>
      </c>
      <c r="AB69" s="118">
        <f>(SINTETICA102[[#This Row],[QTD]]*SINTETICA102[[#This Row],[MO]])*SINTETICA102[[#This Row],[BDI MO]]</f>
        <v>60.075000000000003</v>
      </c>
      <c r="AC69" s="118">
        <f>(SINTETICA102[[#This Row],[QTD]]*SINTETICA102[[#This Row],[MAT]])*SINTETICA102[[#This Row],[BDI MAT]]</f>
        <v>110.47499999999999</v>
      </c>
      <c r="AD69" s="118">
        <f>(SINTETICA102[[#This Row],[QTD]]*SINTETICA102[[#This Row],[EQUIP]])*SINTETICA102[[#This Row],[BDI EQUIP]]</f>
        <v>0</v>
      </c>
      <c r="AE69" s="62"/>
    </row>
    <row r="70" spans="1:31" ht="25.5" x14ac:dyDescent="0.2">
      <c r="A70" s="73" t="s">
        <v>593</v>
      </c>
      <c r="B70" s="73" t="s">
        <v>523</v>
      </c>
      <c r="C70" s="74" t="s">
        <v>594</v>
      </c>
      <c r="D70" s="75" t="s">
        <v>1060</v>
      </c>
      <c r="E70" s="76" t="s">
        <v>1431</v>
      </c>
      <c r="F70" s="109">
        <v>10</v>
      </c>
      <c r="G70" s="3">
        <v>4.0574937499999999</v>
      </c>
      <c r="H70" s="3">
        <v>30.453413749999999</v>
      </c>
      <c r="I70" s="3">
        <v>0</v>
      </c>
      <c r="J70" s="87">
        <f t="shared" si="2"/>
        <v>0.25</v>
      </c>
      <c r="K70" s="97">
        <f t="shared" si="3"/>
        <v>0.25</v>
      </c>
      <c r="L70" s="88">
        <f t="shared" si="4"/>
        <v>0.18</v>
      </c>
      <c r="M70" s="3">
        <f>SINTETICA102[[#This Row],[MO]]*(1+SINTETICA102[[#This Row],[BDI MO]])</f>
        <v>5.0718671874999997</v>
      </c>
      <c r="N70" s="3">
        <f>SINTETICA102[[#This Row],[MAT]]*(1+SINTETICA102[[#This Row],[BDI MAT]])</f>
        <v>38.066767187499998</v>
      </c>
      <c r="O70" s="3">
        <f>SINTETICA102[[#This Row],[EQUIP]]*(1+SINTETICA102[[#This Row],[BDI EQUIP]])</f>
        <v>0</v>
      </c>
      <c r="P70" s="3">
        <f>ROUND(SUM(SINTETICA102[[#This Row],[MO C/ BDI]:[EQUIP C/ BDI]])*SINTETICA102[[#This Row],[QTD]],2)</f>
        <v>431.39</v>
      </c>
      <c r="Y70" s="118">
        <f>SINTETICA102[[#This Row],[QTD]]*SINTETICA102[[#This Row],[MO]]</f>
        <v>40.574937499999997</v>
      </c>
      <c r="Z70" s="118">
        <f>SINTETICA102[[#This Row],[QTD]]*SINTETICA102[[#This Row],[MAT]]</f>
        <v>304.53413749999999</v>
      </c>
      <c r="AA70" s="118">
        <f>SINTETICA102[[#This Row],[QTD]]*SINTETICA102[[#This Row],[EQUIP]]</f>
        <v>0</v>
      </c>
      <c r="AB70" s="118">
        <f>(SINTETICA102[[#This Row],[QTD]]*SINTETICA102[[#This Row],[MO]])*SINTETICA102[[#This Row],[BDI MO]]</f>
        <v>10.143734374999999</v>
      </c>
      <c r="AC70" s="118">
        <f>(SINTETICA102[[#This Row],[QTD]]*SINTETICA102[[#This Row],[MAT]])*SINTETICA102[[#This Row],[BDI MAT]]</f>
        <v>76.133534374999996</v>
      </c>
      <c r="AD70" s="118">
        <f>(SINTETICA102[[#This Row],[QTD]]*SINTETICA102[[#This Row],[EQUIP]])*SINTETICA102[[#This Row],[BDI EQUIP]]</f>
        <v>0</v>
      </c>
      <c r="AE70" s="62"/>
    </row>
    <row r="71" spans="1:31" ht="25.5" x14ac:dyDescent="0.2">
      <c r="A71" s="73" t="s">
        <v>595</v>
      </c>
      <c r="B71" s="73" t="s">
        <v>523</v>
      </c>
      <c r="C71" s="74" t="s">
        <v>596</v>
      </c>
      <c r="D71" s="75" t="s">
        <v>1061</v>
      </c>
      <c r="E71" s="76" t="s">
        <v>1426</v>
      </c>
      <c r="F71" s="109">
        <v>1</v>
      </c>
      <c r="G71" s="3">
        <v>131.30000000000001</v>
      </c>
      <c r="H71" s="3">
        <v>1337.28</v>
      </c>
      <c r="I71" s="3">
        <v>0</v>
      </c>
      <c r="J71" s="87">
        <f t="shared" si="2"/>
        <v>0.25</v>
      </c>
      <c r="K71" s="97">
        <f t="shared" si="3"/>
        <v>0.25</v>
      </c>
      <c r="L71" s="88">
        <f t="shared" si="4"/>
        <v>0.18</v>
      </c>
      <c r="M71" s="3">
        <f>SINTETICA102[[#This Row],[MO]]*(1+SINTETICA102[[#This Row],[BDI MO]])</f>
        <v>164.125</v>
      </c>
      <c r="N71" s="3">
        <f>SINTETICA102[[#This Row],[MAT]]*(1+SINTETICA102[[#This Row],[BDI MAT]])</f>
        <v>1671.6</v>
      </c>
      <c r="O71" s="3">
        <f>SINTETICA102[[#This Row],[EQUIP]]*(1+SINTETICA102[[#This Row],[BDI EQUIP]])</f>
        <v>0</v>
      </c>
      <c r="P71" s="3">
        <f>ROUND(SUM(SINTETICA102[[#This Row],[MO C/ BDI]:[EQUIP C/ BDI]])*SINTETICA102[[#This Row],[QTD]],2)</f>
        <v>1835.73</v>
      </c>
      <c r="Y71" s="118">
        <f>SINTETICA102[[#This Row],[QTD]]*SINTETICA102[[#This Row],[MO]]</f>
        <v>131.30000000000001</v>
      </c>
      <c r="Z71" s="118">
        <f>SINTETICA102[[#This Row],[QTD]]*SINTETICA102[[#This Row],[MAT]]</f>
        <v>1337.28</v>
      </c>
      <c r="AA71" s="118">
        <f>SINTETICA102[[#This Row],[QTD]]*SINTETICA102[[#This Row],[EQUIP]]</f>
        <v>0</v>
      </c>
      <c r="AB71" s="118">
        <f>(SINTETICA102[[#This Row],[QTD]]*SINTETICA102[[#This Row],[MO]])*SINTETICA102[[#This Row],[BDI MO]]</f>
        <v>32.825000000000003</v>
      </c>
      <c r="AC71" s="118">
        <f>(SINTETICA102[[#This Row],[QTD]]*SINTETICA102[[#This Row],[MAT]])*SINTETICA102[[#This Row],[BDI MAT]]</f>
        <v>334.32</v>
      </c>
      <c r="AD71" s="118">
        <f>(SINTETICA102[[#This Row],[QTD]]*SINTETICA102[[#This Row],[EQUIP]])*SINTETICA102[[#This Row],[BDI EQUIP]]</f>
        <v>0</v>
      </c>
      <c r="AE71" s="62"/>
    </row>
    <row r="72" spans="1:31" ht="25.5" x14ac:dyDescent="0.2">
      <c r="A72" s="73" t="s">
        <v>597</v>
      </c>
      <c r="B72" s="73" t="s">
        <v>523</v>
      </c>
      <c r="C72" s="74" t="s">
        <v>598</v>
      </c>
      <c r="D72" s="75" t="s">
        <v>1062</v>
      </c>
      <c r="E72" s="76" t="s">
        <v>1431</v>
      </c>
      <c r="F72" s="109">
        <v>1</v>
      </c>
      <c r="G72" s="3">
        <v>13.64</v>
      </c>
      <c r="H72" s="3">
        <v>665.76</v>
      </c>
      <c r="I72" s="3">
        <v>0</v>
      </c>
      <c r="J72" s="87">
        <f t="shared" si="2"/>
        <v>0.25</v>
      </c>
      <c r="K72" s="97">
        <f t="shared" si="3"/>
        <v>0.25</v>
      </c>
      <c r="L72" s="88">
        <f t="shared" si="4"/>
        <v>0.18</v>
      </c>
      <c r="M72" s="3">
        <f>SINTETICA102[[#This Row],[MO]]*(1+SINTETICA102[[#This Row],[BDI MO]])</f>
        <v>17.05</v>
      </c>
      <c r="N72" s="3">
        <f>SINTETICA102[[#This Row],[MAT]]*(1+SINTETICA102[[#This Row],[BDI MAT]])</f>
        <v>832.2</v>
      </c>
      <c r="O72" s="3">
        <f>SINTETICA102[[#This Row],[EQUIP]]*(1+SINTETICA102[[#This Row],[BDI EQUIP]])</f>
        <v>0</v>
      </c>
      <c r="P72" s="3">
        <f>ROUND(SUM(SINTETICA102[[#This Row],[MO C/ BDI]:[EQUIP C/ BDI]])*SINTETICA102[[#This Row],[QTD]],2)</f>
        <v>849.25</v>
      </c>
      <c r="Y72" s="118">
        <f>SINTETICA102[[#This Row],[QTD]]*SINTETICA102[[#This Row],[MO]]</f>
        <v>13.64</v>
      </c>
      <c r="Z72" s="118">
        <f>SINTETICA102[[#This Row],[QTD]]*SINTETICA102[[#This Row],[MAT]]</f>
        <v>665.76</v>
      </c>
      <c r="AA72" s="118">
        <f>SINTETICA102[[#This Row],[QTD]]*SINTETICA102[[#This Row],[EQUIP]]</f>
        <v>0</v>
      </c>
      <c r="AB72" s="118">
        <f>(SINTETICA102[[#This Row],[QTD]]*SINTETICA102[[#This Row],[MO]])*SINTETICA102[[#This Row],[BDI MO]]</f>
        <v>3.41</v>
      </c>
      <c r="AC72" s="118">
        <f>(SINTETICA102[[#This Row],[QTD]]*SINTETICA102[[#This Row],[MAT]])*SINTETICA102[[#This Row],[BDI MAT]]</f>
        <v>166.44</v>
      </c>
      <c r="AD72" s="118">
        <f>(SINTETICA102[[#This Row],[QTD]]*SINTETICA102[[#This Row],[EQUIP]])*SINTETICA102[[#This Row],[BDI EQUIP]]</f>
        <v>0</v>
      </c>
      <c r="AE72" s="62"/>
    </row>
    <row r="73" spans="1:31" ht="38.25" x14ac:dyDescent="0.2">
      <c r="A73" s="73" t="s">
        <v>599</v>
      </c>
      <c r="B73" s="73" t="s">
        <v>523</v>
      </c>
      <c r="C73" s="74" t="s">
        <v>600</v>
      </c>
      <c r="D73" s="75" t="s">
        <v>1063</v>
      </c>
      <c r="E73" s="76" t="s">
        <v>1432</v>
      </c>
      <c r="F73" s="109">
        <v>10</v>
      </c>
      <c r="G73" s="3">
        <v>1002.0506</v>
      </c>
      <c r="H73" s="3">
        <v>214.69499999999999</v>
      </c>
      <c r="I73" s="3">
        <v>0</v>
      </c>
      <c r="J73" s="87">
        <f t="shared" si="2"/>
        <v>0.25</v>
      </c>
      <c r="K73" s="97">
        <f t="shared" si="3"/>
        <v>0.25</v>
      </c>
      <c r="L73" s="88">
        <f t="shared" si="4"/>
        <v>0.18</v>
      </c>
      <c r="M73" s="3">
        <f>SINTETICA102[[#This Row],[MO]]*(1+SINTETICA102[[#This Row],[BDI MO]])</f>
        <v>1252.5632500000002</v>
      </c>
      <c r="N73" s="3">
        <f>SINTETICA102[[#This Row],[MAT]]*(1+SINTETICA102[[#This Row],[BDI MAT]])</f>
        <v>268.36874999999998</v>
      </c>
      <c r="O73" s="3">
        <f>SINTETICA102[[#This Row],[EQUIP]]*(1+SINTETICA102[[#This Row],[BDI EQUIP]])</f>
        <v>0</v>
      </c>
      <c r="P73" s="3">
        <f>ROUND(SUM(SINTETICA102[[#This Row],[MO C/ BDI]:[EQUIP C/ BDI]])*SINTETICA102[[#This Row],[QTD]],2)</f>
        <v>15209.32</v>
      </c>
      <c r="Y73" s="118">
        <f>SINTETICA102[[#This Row],[QTD]]*SINTETICA102[[#This Row],[MO]]</f>
        <v>10020.506000000001</v>
      </c>
      <c r="Z73" s="118">
        <f>SINTETICA102[[#This Row],[QTD]]*SINTETICA102[[#This Row],[MAT]]</f>
        <v>2146.9499999999998</v>
      </c>
      <c r="AA73" s="118">
        <f>SINTETICA102[[#This Row],[QTD]]*SINTETICA102[[#This Row],[EQUIP]]</f>
        <v>0</v>
      </c>
      <c r="AB73" s="118">
        <f>(SINTETICA102[[#This Row],[QTD]]*SINTETICA102[[#This Row],[MO]])*SINTETICA102[[#This Row],[BDI MO]]</f>
        <v>2505.1265000000003</v>
      </c>
      <c r="AC73" s="118">
        <f>(SINTETICA102[[#This Row],[QTD]]*SINTETICA102[[#This Row],[MAT]])*SINTETICA102[[#This Row],[BDI MAT]]</f>
        <v>536.73749999999995</v>
      </c>
      <c r="AD73" s="118">
        <f>(SINTETICA102[[#This Row],[QTD]]*SINTETICA102[[#This Row],[EQUIP]])*SINTETICA102[[#This Row],[BDI EQUIP]]</f>
        <v>0</v>
      </c>
      <c r="AE73" s="62"/>
    </row>
    <row r="74" spans="1:31" ht="25.5" x14ac:dyDescent="0.2">
      <c r="A74" s="73" t="s">
        <v>601</v>
      </c>
      <c r="B74" s="73" t="s">
        <v>523</v>
      </c>
      <c r="C74" s="74" t="s">
        <v>602</v>
      </c>
      <c r="D74" s="75" t="s">
        <v>1064</v>
      </c>
      <c r="E74" s="76" t="s">
        <v>1431</v>
      </c>
      <c r="F74" s="109">
        <v>50</v>
      </c>
      <c r="G74" s="3">
        <v>6.86</v>
      </c>
      <c r="H74" s="3">
        <v>104.28</v>
      </c>
      <c r="I74" s="3">
        <v>0</v>
      </c>
      <c r="J74" s="87">
        <f t="shared" si="2"/>
        <v>0.25</v>
      </c>
      <c r="K74" s="97">
        <f t="shared" si="3"/>
        <v>0.25</v>
      </c>
      <c r="L74" s="88">
        <f t="shared" si="4"/>
        <v>0.18</v>
      </c>
      <c r="M74" s="3">
        <f>SINTETICA102[[#This Row],[MO]]*(1+SINTETICA102[[#This Row],[BDI MO]])</f>
        <v>8.5750000000000011</v>
      </c>
      <c r="N74" s="3">
        <f>SINTETICA102[[#This Row],[MAT]]*(1+SINTETICA102[[#This Row],[BDI MAT]])</f>
        <v>130.35</v>
      </c>
      <c r="O74" s="3">
        <f>SINTETICA102[[#This Row],[EQUIP]]*(1+SINTETICA102[[#This Row],[BDI EQUIP]])</f>
        <v>0</v>
      </c>
      <c r="P74" s="3">
        <f>ROUND(SUM(SINTETICA102[[#This Row],[MO C/ BDI]:[EQUIP C/ BDI]])*SINTETICA102[[#This Row],[QTD]],2)</f>
        <v>6946.25</v>
      </c>
      <c r="Y74" s="118">
        <f>SINTETICA102[[#This Row],[QTD]]*SINTETICA102[[#This Row],[MO]]</f>
        <v>343</v>
      </c>
      <c r="Z74" s="118">
        <f>SINTETICA102[[#This Row],[QTD]]*SINTETICA102[[#This Row],[MAT]]</f>
        <v>5214</v>
      </c>
      <c r="AA74" s="118">
        <f>SINTETICA102[[#This Row],[QTD]]*SINTETICA102[[#This Row],[EQUIP]]</f>
        <v>0</v>
      </c>
      <c r="AB74" s="118">
        <f>(SINTETICA102[[#This Row],[QTD]]*SINTETICA102[[#This Row],[MO]])*SINTETICA102[[#This Row],[BDI MO]]</f>
        <v>85.75</v>
      </c>
      <c r="AC74" s="118">
        <f>(SINTETICA102[[#This Row],[QTD]]*SINTETICA102[[#This Row],[MAT]])*SINTETICA102[[#This Row],[BDI MAT]]</f>
        <v>1303.5</v>
      </c>
      <c r="AD74" s="118">
        <f>(SINTETICA102[[#This Row],[QTD]]*SINTETICA102[[#This Row],[EQUIP]])*SINTETICA102[[#This Row],[BDI EQUIP]]</f>
        <v>0</v>
      </c>
      <c r="AE74" s="62"/>
    </row>
    <row r="75" spans="1:31" ht="51" x14ac:dyDescent="0.2">
      <c r="A75" s="73" t="s">
        <v>603</v>
      </c>
      <c r="B75" s="73" t="s">
        <v>523</v>
      </c>
      <c r="C75" s="74" t="s">
        <v>604</v>
      </c>
      <c r="D75" s="75" t="s">
        <v>1065</v>
      </c>
      <c r="E75" s="76" t="s">
        <v>1431</v>
      </c>
      <c r="F75" s="109">
        <v>50</v>
      </c>
      <c r="G75" s="3">
        <v>6.94</v>
      </c>
      <c r="H75" s="3">
        <v>41.25</v>
      </c>
      <c r="I75" s="3">
        <v>0</v>
      </c>
      <c r="J75" s="87">
        <f t="shared" si="2"/>
        <v>0.25</v>
      </c>
      <c r="K75" s="97">
        <f t="shared" si="3"/>
        <v>0.25</v>
      </c>
      <c r="L75" s="88">
        <f t="shared" si="4"/>
        <v>0.18</v>
      </c>
      <c r="M75" s="3">
        <f>SINTETICA102[[#This Row],[MO]]*(1+SINTETICA102[[#This Row],[BDI MO]])</f>
        <v>8.6750000000000007</v>
      </c>
      <c r="N75" s="3">
        <f>SINTETICA102[[#This Row],[MAT]]*(1+SINTETICA102[[#This Row],[BDI MAT]])</f>
        <v>51.5625</v>
      </c>
      <c r="O75" s="3">
        <f>SINTETICA102[[#This Row],[EQUIP]]*(1+SINTETICA102[[#This Row],[BDI EQUIP]])</f>
        <v>0</v>
      </c>
      <c r="P75" s="3">
        <f>ROUND(SUM(SINTETICA102[[#This Row],[MO C/ BDI]:[EQUIP C/ BDI]])*SINTETICA102[[#This Row],[QTD]],2)</f>
        <v>3011.88</v>
      </c>
      <c r="Y75" s="118">
        <f>SINTETICA102[[#This Row],[QTD]]*SINTETICA102[[#This Row],[MO]]</f>
        <v>347</v>
      </c>
      <c r="Z75" s="118">
        <f>SINTETICA102[[#This Row],[QTD]]*SINTETICA102[[#This Row],[MAT]]</f>
        <v>2062.5</v>
      </c>
      <c r="AA75" s="118">
        <f>SINTETICA102[[#This Row],[QTD]]*SINTETICA102[[#This Row],[EQUIP]]</f>
        <v>0</v>
      </c>
      <c r="AB75" s="118">
        <f>(SINTETICA102[[#This Row],[QTD]]*SINTETICA102[[#This Row],[MO]])*SINTETICA102[[#This Row],[BDI MO]]</f>
        <v>86.75</v>
      </c>
      <c r="AC75" s="118">
        <f>(SINTETICA102[[#This Row],[QTD]]*SINTETICA102[[#This Row],[MAT]])*SINTETICA102[[#This Row],[BDI MAT]]</f>
        <v>515.625</v>
      </c>
      <c r="AD75" s="118">
        <f>(SINTETICA102[[#This Row],[QTD]]*SINTETICA102[[#This Row],[EQUIP]])*SINTETICA102[[#This Row],[BDI EQUIP]]</f>
        <v>0</v>
      </c>
      <c r="AE75" s="62"/>
    </row>
    <row r="76" spans="1:31" ht="25.5" x14ac:dyDescent="0.2">
      <c r="A76" s="73" t="s">
        <v>605</v>
      </c>
      <c r="B76" s="73" t="s">
        <v>523</v>
      </c>
      <c r="C76" s="74" t="s">
        <v>606</v>
      </c>
      <c r="D76" s="75" t="s">
        <v>1066</v>
      </c>
      <c r="E76" s="76" t="s">
        <v>1431</v>
      </c>
      <c r="F76" s="109">
        <v>50</v>
      </c>
      <c r="G76" s="3">
        <v>2.71</v>
      </c>
      <c r="H76" s="3">
        <v>195.65</v>
      </c>
      <c r="I76" s="3">
        <v>0</v>
      </c>
      <c r="J76" s="87">
        <f t="shared" si="2"/>
        <v>0.25</v>
      </c>
      <c r="K76" s="97">
        <f t="shared" si="3"/>
        <v>0.25</v>
      </c>
      <c r="L76" s="88">
        <f t="shared" si="4"/>
        <v>0.18</v>
      </c>
      <c r="M76" s="3">
        <f>SINTETICA102[[#This Row],[MO]]*(1+SINTETICA102[[#This Row],[BDI MO]])</f>
        <v>3.3875000000000002</v>
      </c>
      <c r="N76" s="3">
        <f>SINTETICA102[[#This Row],[MAT]]*(1+SINTETICA102[[#This Row],[BDI MAT]])</f>
        <v>244.5625</v>
      </c>
      <c r="O76" s="3">
        <f>SINTETICA102[[#This Row],[EQUIP]]*(1+SINTETICA102[[#This Row],[BDI EQUIP]])</f>
        <v>0</v>
      </c>
      <c r="P76" s="3">
        <f>ROUND(SUM(SINTETICA102[[#This Row],[MO C/ BDI]:[EQUIP C/ BDI]])*SINTETICA102[[#This Row],[QTD]],2)</f>
        <v>12397.5</v>
      </c>
      <c r="Y76" s="118">
        <f>SINTETICA102[[#This Row],[QTD]]*SINTETICA102[[#This Row],[MO]]</f>
        <v>135.5</v>
      </c>
      <c r="Z76" s="118">
        <f>SINTETICA102[[#This Row],[QTD]]*SINTETICA102[[#This Row],[MAT]]</f>
        <v>9782.5</v>
      </c>
      <c r="AA76" s="118">
        <f>SINTETICA102[[#This Row],[QTD]]*SINTETICA102[[#This Row],[EQUIP]]</f>
        <v>0</v>
      </c>
      <c r="AB76" s="118">
        <f>(SINTETICA102[[#This Row],[QTD]]*SINTETICA102[[#This Row],[MO]])*SINTETICA102[[#This Row],[BDI MO]]</f>
        <v>33.875</v>
      </c>
      <c r="AC76" s="118">
        <f>(SINTETICA102[[#This Row],[QTD]]*SINTETICA102[[#This Row],[MAT]])*SINTETICA102[[#This Row],[BDI MAT]]</f>
        <v>2445.625</v>
      </c>
      <c r="AD76" s="118">
        <f>(SINTETICA102[[#This Row],[QTD]]*SINTETICA102[[#This Row],[EQUIP]])*SINTETICA102[[#This Row],[BDI EQUIP]]</f>
        <v>0</v>
      </c>
      <c r="AE76" s="62"/>
    </row>
    <row r="77" spans="1:31" ht="25.5" x14ac:dyDescent="0.2">
      <c r="A77" s="73" t="s">
        <v>607</v>
      </c>
      <c r="B77" s="73" t="s">
        <v>523</v>
      </c>
      <c r="C77" s="74" t="s">
        <v>608</v>
      </c>
      <c r="D77" s="75" t="s">
        <v>1067</v>
      </c>
      <c r="E77" s="76" t="s">
        <v>1432</v>
      </c>
      <c r="F77" s="109">
        <v>20</v>
      </c>
      <c r="G77" s="3">
        <v>27.39</v>
      </c>
      <c r="H77" s="3">
        <v>148.71</v>
      </c>
      <c r="I77" s="3">
        <v>0</v>
      </c>
      <c r="J77" s="87">
        <f t="shared" si="2"/>
        <v>0.25</v>
      </c>
      <c r="K77" s="97">
        <f t="shared" si="3"/>
        <v>0.25</v>
      </c>
      <c r="L77" s="88">
        <f t="shared" si="4"/>
        <v>0.18</v>
      </c>
      <c r="M77" s="3">
        <f>SINTETICA102[[#This Row],[MO]]*(1+SINTETICA102[[#This Row],[BDI MO]])</f>
        <v>34.237499999999997</v>
      </c>
      <c r="N77" s="3">
        <f>SINTETICA102[[#This Row],[MAT]]*(1+SINTETICA102[[#This Row],[BDI MAT]])</f>
        <v>185.88750000000002</v>
      </c>
      <c r="O77" s="3">
        <f>SINTETICA102[[#This Row],[EQUIP]]*(1+SINTETICA102[[#This Row],[BDI EQUIP]])</f>
        <v>0</v>
      </c>
      <c r="P77" s="3">
        <f>ROUND(SUM(SINTETICA102[[#This Row],[MO C/ BDI]:[EQUIP C/ BDI]])*SINTETICA102[[#This Row],[QTD]],2)</f>
        <v>4402.5</v>
      </c>
      <c r="Y77" s="118">
        <f>SINTETICA102[[#This Row],[QTD]]*SINTETICA102[[#This Row],[MO]]</f>
        <v>547.79999999999995</v>
      </c>
      <c r="Z77" s="118">
        <f>SINTETICA102[[#This Row],[QTD]]*SINTETICA102[[#This Row],[MAT]]</f>
        <v>2974.2000000000003</v>
      </c>
      <c r="AA77" s="118">
        <f>SINTETICA102[[#This Row],[QTD]]*SINTETICA102[[#This Row],[EQUIP]]</f>
        <v>0</v>
      </c>
      <c r="AB77" s="118">
        <f>(SINTETICA102[[#This Row],[QTD]]*SINTETICA102[[#This Row],[MO]])*SINTETICA102[[#This Row],[BDI MO]]</f>
        <v>136.94999999999999</v>
      </c>
      <c r="AC77" s="118">
        <f>(SINTETICA102[[#This Row],[QTD]]*SINTETICA102[[#This Row],[MAT]])*SINTETICA102[[#This Row],[BDI MAT]]</f>
        <v>743.55000000000007</v>
      </c>
      <c r="AD77" s="118">
        <f>(SINTETICA102[[#This Row],[QTD]]*SINTETICA102[[#This Row],[EQUIP]])*SINTETICA102[[#This Row],[BDI EQUIP]]</f>
        <v>0</v>
      </c>
      <c r="AE77" s="62"/>
    </row>
    <row r="78" spans="1:31" ht="25.5" x14ac:dyDescent="0.2">
      <c r="A78" s="73" t="s">
        <v>609</v>
      </c>
      <c r="B78" s="73" t="s">
        <v>523</v>
      </c>
      <c r="C78" s="74" t="s">
        <v>610</v>
      </c>
      <c r="D78" s="75" t="s">
        <v>1068</v>
      </c>
      <c r="E78" s="76" t="s">
        <v>1432</v>
      </c>
      <c r="F78" s="109">
        <v>20</v>
      </c>
      <c r="G78" s="3">
        <v>11.28</v>
      </c>
      <c r="H78" s="3">
        <v>55.23</v>
      </c>
      <c r="I78" s="3">
        <v>0</v>
      </c>
      <c r="J78" s="87">
        <f t="shared" si="2"/>
        <v>0.25</v>
      </c>
      <c r="K78" s="97">
        <f t="shared" si="3"/>
        <v>0.25</v>
      </c>
      <c r="L78" s="88">
        <f t="shared" si="4"/>
        <v>0.18</v>
      </c>
      <c r="M78" s="3">
        <f>SINTETICA102[[#This Row],[MO]]*(1+SINTETICA102[[#This Row],[BDI MO]])</f>
        <v>14.1</v>
      </c>
      <c r="N78" s="3">
        <f>SINTETICA102[[#This Row],[MAT]]*(1+SINTETICA102[[#This Row],[BDI MAT]])</f>
        <v>69.037499999999994</v>
      </c>
      <c r="O78" s="3">
        <f>SINTETICA102[[#This Row],[EQUIP]]*(1+SINTETICA102[[#This Row],[BDI EQUIP]])</f>
        <v>0</v>
      </c>
      <c r="P78" s="3">
        <f>ROUND(SUM(SINTETICA102[[#This Row],[MO C/ BDI]:[EQUIP C/ BDI]])*SINTETICA102[[#This Row],[QTD]],2)</f>
        <v>1662.75</v>
      </c>
      <c r="Y78" s="118">
        <f>SINTETICA102[[#This Row],[QTD]]*SINTETICA102[[#This Row],[MO]]</f>
        <v>225.6</v>
      </c>
      <c r="Z78" s="118">
        <f>SINTETICA102[[#This Row],[QTD]]*SINTETICA102[[#This Row],[MAT]]</f>
        <v>1104.5999999999999</v>
      </c>
      <c r="AA78" s="118">
        <f>SINTETICA102[[#This Row],[QTD]]*SINTETICA102[[#This Row],[EQUIP]]</f>
        <v>0</v>
      </c>
      <c r="AB78" s="118">
        <f>(SINTETICA102[[#This Row],[QTD]]*SINTETICA102[[#This Row],[MO]])*SINTETICA102[[#This Row],[BDI MO]]</f>
        <v>56.4</v>
      </c>
      <c r="AC78" s="118">
        <f>(SINTETICA102[[#This Row],[QTD]]*SINTETICA102[[#This Row],[MAT]])*SINTETICA102[[#This Row],[BDI MAT]]</f>
        <v>276.14999999999998</v>
      </c>
      <c r="AD78" s="118">
        <f>(SINTETICA102[[#This Row],[QTD]]*SINTETICA102[[#This Row],[EQUIP]])*SINTETICA102[[#This Row],[BDI EQUIP]]</f>
        <v>0</v>
      </c>
      <c r="AE78" s="62"/>
    </row>
    <row r="79" spans="1:31" ht="25.5" x14ac:dyDescent="0.2">
      <c r="A79" s="73" t="s">
        <v>611</v>
      </c>
      <c r="B79" s="73" t="s">
        <v>523</v>
      </c>
      <c r="C79" s="74" t="s">
        <v>612</v>
      </c>
      <c r="D79" s="75" t="s">
        <v>1069</v>
      </c>
      <c r="E79" s="76" t="s">
        <v>1432</v>
      </c>
      <c r="F79" s="109">
        <v>20</v>
      </c>
      <c r="G79" s="3">
        <v>15.36</v>
      </c>
      <c r="H79" s="3">
        <v>75.98</v>
      </c>
      <c r="I79" s="3">
        <v>0</v>
      </c>
      <c r="J79" s="87">
        <f t="shared" si="2"/>
        <v>0.25</v>
      </c>
      <c r="K79" s="97">
        <f t="shared" si="3"/>
        <v>0.25</v>
      </c>
      <c r="L79" s="88">
        <f t="shared" si="4"/>
        <v>0.18</v>
      </c>
      <c r="M79" s="3">
        <f>SINTETICA102[[#This Row],[MO]]*(1+SINTETICA102[[#This Row],[BDI MO]])</f>
        <v>19.2</v>
      </c>
      <c r="N79" s="3">
        <f>SINTETICA102[[#This Row],[MAT]]*(1+SINTETICA102[[#This Row],[BDI MAT]])</f>
        <v>94.975000000000009</v>
      </c>
      <c r="O79" s="3">
        <f>SINTETICA102[[#This Row],[EQUIP]]*(1+SINTETICA102[[#This Row],[BDI EQUIP]])</f>
        <v>0</v>
      </c>
      <c r="P79" s="3">
        <f>ROUND(SUM(SINTETICA102[[#This Row],[MO C/ BDI]:[EQUIP C/ BDI]])*SINTETICA102[[#This Row],[QTD]],2)</f>
        <v>2283.5</v>
      </c>
      <c r="Y79" s="118">
        <f>SINTETICA102[[#This Row],[QTD]]*SINTETICA102[[#This Row],[MO]]</f>
        <v>307.2</v>
      </c>
      <c r="Z79" s="118">
        <f>SINTETICA102[[#This Row],[QTD]]*SINTETICA102[[#This Row],[MAT]]</f>
        <v>1519.6000000000001</v>
      </c>
      <c r="AA79" s="118">
        <f>SINTETICA102[[#This Row],[QTD]]*SINTETICA102[[#This Row],[EQUIP]]</f>
        <v>0</v>
      </c>
      <c r="AB79" s="118">
        <f>(SINTETICA102[[#This Row],[QTD]]*SINTETICA102[[#This Row],[MO]])*SINTETICA102[[#This Row],[BDI MO]]</f>
        <v>76.8</v>
      </c>
      <c r="AC79" s="118">
        <f>(SINTETICA102[[#This Row],[QTD]]*SINTETICA102[[#This Row],[MAT]])*SINTETICA102[[#This Row],[BDI MAT]]</f>
        <v>379.90000000000003</v>
      </c>
      <c r="AD79" s="118">
        <f>(SINTETICA102[[#This Row],[QTD]]*SINTETICA102[[#This Row],[EQUIP]])*SINTETICA102[[#This Row],[BDI EQUIP]]</f>
        <v>0</v>
      </c>
      <c r="AE79" s="62"/>
    </row>
    <row r="80" spans="1:31" ht="25.5" x14ac:dyDescent="0.2">
      <c r="A80" s="73" t="s">
        <v>613</v>
      </c>
      <c r="B80" s="73" t="s">
        <v>523</v>
      </c>
      <c r="C80" s="74" t="s">
        <v>614</v>
      </c>
      <c r="D80" s="75" t="s">
        <v>1070</v>
      </c>
      <c r="E80" s="76" t="s">
        <v>1432</v>
      </c>
      <c r="F80" s="109">
        <v>20</v>
      </c>
      <c r="G80" s="3">
        <v>7.79</v>
      </c>
      <c r="H80" s="3">
        <v>45.89</v>
      </c>
      <c r="I80" s="3">
        <v>0</v>
      </c>
      <c r="J80" s="87">
        <f t="shared" si="2"/>
        <v>0.25</v>
      </c>
      <c r="K80" s="97">
        <f t="shared" si="3"/>
        <v>0.25</v>
      </c>
      <c r="L80" s="88">
        <f t="shared" si="4"/>
        <v>0.18</v>
      </c>
      <c r="M80" s="3">
        <f>SINTETICA102[[#This Row],[MO]]*(1+SINTETICA102[[#This Row],[BDI MO]])</f>
        <v>9.7375000000000007</v>
      </c>
      <c r="N80" s="3">
        <f>SINTETICA102[[#This Row],[MAT]]*(1+SINTETICA102[[#This Row],[BDI MAT]])</f>
        <v>57.362499999999997</v>
      </c>
      <c r="O80" s="3">
        <f>SINTETICA102[[#This Row],[EQUIP]]*(1+SINTETICA102[[#This Row],[BDI EQUIP]])</f>
        <v>0</v>
      </c>
      <c r="P80" s="3">
        <f>ROUND(SUM(SINTETICA102[[#This Row],[MO C/ BDI]:[EQUIP C/ BDI]])*SINTETICA102[[#This Row],[QTD]],2)</f>
        <v>1342</v>
      </c>
      <c r="Y80" s="118">
        <f>SINTETICA102[[#This Row],[QTD]]*SINTETICA102[[#This Row],[MO]]</f>
        <v>155.80000000000001</v>
      </c>
      <c r="Z80" s="118">
        <f>SINTETICA102[[#This Row],[QTD]]*SINTETICA102[[#This Row],[MAT]]</f>
        <v>917.8</v>
      </c>
      <c r="AA80" s="118">
        <f>SINTETICA102[[#This Row],[QTD]]*SINTETICA102[[#This Row],[EQUIP]]</f>
        <v>0</v>
      </c>
      <c r="AB80" s="118">
        <f>(SINTETICA102[[#This Row],[QTD]]*SINTETICA102[[#This Row],[MO]])*SINTETICA102[[#This Row],[BDI MO]]</f>
        <v>38.950000000000003</v>
      </c>
      <c r="AC80" s="118">
        <f>(SINTETICA102[[#This Row],[QTD]]*SINTETICA102[[#This Row],[MAT]])*SINTETICA102[[#This Row],[BDI MAT]]</f>
        <v>229.45</v>
      </c>
      <c r="AD80" s="118">
        <f>(SINTETICA102[[#This Row],[QTD]]*SINTETICA102[[#This Row],[EQUIP]])*SINTETICA102[[#This Row],[BDI EQUIP]]</f>
        <v>0</v>
      </c>
      <c r="AE80" s="62"/>
    </row>
    <row r="81" spans="1:31" ht="25.5" x14ac:dyDescent="0.2">
      <c r="A81" s="73" t="s">
        <v>615</v>
      </c>
      <c r="B81" s="73" t="s">
        <v>523</v>
      </c>
      <c r="C81" s="74" t="s">
        <v>616</v>
      </c>
      <c r="D81" s="75" t="s">
        <v>1071</v>
      </c>
      <c r="E81" s="76" t="s">
        <v>1432</v>
      </c>
      <c r="F81" s="109">
        <v>20</v>
      </c>
      <c r="G81" s="3">
        <v>9.2899999999999991</v>
      </c>
      <c r="H81" s="3">
        <v>52.25</v>
      </c>
      <c r="I81" s="3">
        <v>0</v>
      </c>
      <c r="J81" s="87">
        <f t="shared" si="2"/>
        <v>0.25</v>
      </c>
      <c r="K81" s="97">
        <f t="shared" si="3"/>
        <v>0.25</v>
      </c>
      <c r="L81" s="88">
        <f t="shared" si="4"/>
        <v>0.18</v>
      </c>
      <c r="M81" s="3">
        <f>SINTETICA102[[#This Row],[MO]]*(1+SINTETICA102[[#This Row],[BDI MO]])</f>
        <v>11.612499999999999</v>
      </c>
      <c r="N81" s="3">
        <f>SINTETICA102[[#This Row],[MAT]]*(1+SINTETICA102[[#This Row],[BDI MAT]])</f>
        <v>65.3125</v>
      </c>
      <c r="O81" s="3">
        <f>SINTETICA102[[#This Row],[EQUIP]]*(1+SINTETICA102[[#This Row],[BDI EQUIP]])</f>
        <v>0</v>
      </c>
      <c r="P81" s="3">
        <f>ROUND(SUM(SINTETICA102[[#This Row],[MO C/ BDI]:[EQUIP C/ BDI]])*SINTETICA102[[#This Row],[QTD]],2)</f>
        <v>1538.5</v>
      </c>
      <c r="Y81" s="118">
        <f>SINTETICA102[[#This Row],[QTD]]*SINTETICA102[[#This Row],[MO]]</f>
        <v>185.79999999999998</v>
      </c>
      <c r="Z81" s="118">
        <f>SINTETICA102[[#This Row],[QTD]]*SINTETICA102[[#This Row],[MAT]]</f>
        <v>1045</v>
      </c>
      <c r="AA81" s="118">
        <f>SINTETICA102[[#This Row],[QTD]]*SINTETICA102[[#This Row],[EQUIP]]</f>
        <v>0</v>
      </c>
      <c r="AB81" s="118">
        <f>(SINTETICA102[[#This Row],[QTD]]*SINTETICA102[[#This Row],[MO]])*SINTETICA102[[#This Row],[BDI MO]]</f>
        <v>46.449999999999996</v>
      </c>
      <c r="AC81" s="118">
        <f>(SINTETICA102[[#This Row],[QTD]]*SINTETICA102[[#This Row],[MAT]])*SINTETICA102[[#This Row],[BDI MAT]]</f>
        <v>261.25</v>
      </c>
      <c r="AD81" s="118">
        <f>(SINTETICA102[[#This Row],[QTD]]*SINTETICA102[[#This Row],[EQUIP]])*SINTETICA102[[#This Row],[BDI EQUIP]]</f>
        <v>0</v>
      </c>
      <c r="AE81" s="62"/>
    </row>
    <row r="82" spans="1:31" ht="25.5" x14ac:dyDescent="0.2">
      <c r="A82" s="73" t="s">
        <v>617</v>
      </c>
      <c r="B82" s="73" t="s">
        <v>523</v>
      </c>
      <c r="C82" s="74" t="s">
        <v>618</v>
      </c>
      <c r="D82" s="75" t="s">
        <v>1072</v>
      </c>
      <c r="E82" s="76" t="s">
        <v>1426</v>
      </c>
      <c r="F82" s="109">
        <v>8</v>
      </c>
      <c r="G82" s="3">
        <v>17.21</v>
      </c>
      <c r="H82" s="3">
        <v>23.43</v>
      </c>
      <c r="I82" s="3">
        <v>0</v>
      </c>
      <c r="J82" s="87">
        <f t="shared" si="2"/>
        <v>0.25</v>
      </c>
      <c r="K82" s="97">
        <f t="shared" si="3"/>
        <v>0.25</v>
      </c>
      <c r="L82" s="88">
        <f t="shared" si="4"/>
        <v>0.18</v>
      </c>
      <c r="M82" s="3">
        <f>SINTETICA102[[#This Row],[MO]]*(1+SINTETICA102[[#This Row],[BDI MO]])</f>
        <v>21.512500000000003</v>
      </c>
      <c r="N82" s="3">
        <f>SINTETICA102[[#This Row],[MAT]]*(1+SINTETICA102[[#This Row],[BDI MAT]])</f>
        <v>29.287500000000001</v>
      </c>
      <c r="O82" s="3">
        <f>SINTETICA102[[#This Row],[EQUIP]]*(1+SINTETICA102[[#This Row],[BDI EQUIP]])</f>
        <v>0</v>
      </c>
      <c r="P82" s="3">
        <f>ROUND(SUM(SINTETICA102[[#This Row],[MO C/ BDI]:[EQUIP C/ BDI]])*SINTETICA102[[#This Row],[QTD]],2)</f>
        <v>406.4</v>
      </c>
      <c r="Y82" s="118">
        <f>SINTETICA102[[#This Row],[QTD]]*SINTETICA102[[#This Row],[MO]]</f>
        <v>137.68</v>
      </c>
      <c r="Z82" s="118">
        <f>SINTETICA102[[#This Row],[QTD]]*SINTETICA102[[#This Row],[MAT]]</f>
        <v>187.44</v>
      </c>
      <c r="AA82" s="118">
        <f>SINTETICA102[[#This Row],[QTD]]*SINTETICA102[[#This Row],[EQUIP]]</f>
        <v>0</v>
      </c>
      <c r="AB82" s="118">
        <f>(SINTETICA102[[#This Row],[QTD]]*SINTETICA102[[#This Row],[MO]])*SINTETICA102[[#This Row],[BDI MO]]</f>
        <v>34.42</v>
      </c>
      <c r="AC82" s="118">
        <f>(SINTETICA102[[#This Row],[QTD]]*SINTETICA102[[#This Row],[MAT]])*SINTETICA102[[#This Row],[BDI MAT]]</f>
        <v>46.86</v>
      </c>
      <c r="AD82" s="118">
        <f>(SINTETICA102[[#This Row],[QTD]]*SINTETICA102[[#This Row],[EQUIP]])*SINTETICA102[[#This Row],[BDI EQUIP]]</f>
        <v>0</v>
      </c>
      <c r="AE82" s="62"/>
    </row>
    <row r="83" spans="1:31" ht="25.5" x14ac:dyDescent="0.2">
      <c r="A83" s="73" t="s">
        <v>619</v>
      </c>
      <c r="B83" s="73" t="s">
        <v>523</v>
      </c>
      <c r="C83" s="74" t="s">
        <v>620</v>
      </c>
      <c r="D83" s="75" t="s">
        <v>1073</v>
      </c>
      <c r="E83" s="76" t="s">
        <v>1426</v>
      </c>
      <c r="F83" s="109">
        <v>8</v>
      </c>
      <c r="G83" s="3">
        <v>17.21</v>
      </c>
      <c r="H83" s="3">
        <v>26.84</v>
      </c>
      <c r="I83" s="3">
        <v>0</v>
      </c>
      <c r="J83" s="87">
        <f t="shared" si="2"/>
        <v>0.25</v>
      </c>
      <c r="K83" s="97">
        <f t="shared" si="3"/>
        <v>0.25</v>
      </c>
      <c r="L83" s="88">
        <f t="shared" si="4"/>
        <v>0.18</v>
      </c>
      <c r="M83" s="3">
        <f>SINTETICA102[[#This Row],[MO]]*(1+SINTETICA102[[#This Row],[BDI MO]])</f>
        <v>21.512500000000003</v>
      </c>
      <c r="N83" s="3">
        <f>SINTETICA102[[#This Row],[MAT]]*(1+SINTETICA102[[#This Row],[BDI MAT]])</f>
        <v>33.549999999999997</v>
      </c>
      <c r="O83" s="3">
        <f>SINTETICA102[[#This Row],[EQUIP]]*(1+SINTETICA102[[#This Row],[BDI EQUIP]])</f>
        <v>0</v>
      </c>
      <c r="P83" s="3">
        <f>ROUND(SUM(SINTETICA102[[#This Row],[MO C/ BDI]:[EQUIP C/ BDI]])*SINTETICA102[[#This Row],[QTD]],2)</f>
        <v>440.5</v>
      </c>
      <c r="Y83" s="118">
        <f>SINTETICA102[[#This Row],[QTD]]*SINTETICA102[[#This Row],[MO]]</f>
        <v>137.68</v>
      </c>
      <c r="Z83" s="118">
        <f>SINTETICA102[[#This Row],[QTD]]*SINTETICA102[[#This Row],[MAT]]</f>
        <v>214.72</v>
      </c>
      <c r="AA83" s="118">
        <f>SINTETICA102[[#This Row],[QTD]]*SINTETICA102[[#This Row],[EQUIP]]</f>
        <v>0</v>
      </c>
      <c r="AB83" s="118">
        <f>(SINTETICA102[[#This Row],[QTD]]*SINTETICA102[[#This Row],[MO]])*SINTETICA102[[#This Row],[BDI MO]]</f>
        <v>34.42</v>
      </c>
      <c r="AC83" s="118">
        <f>(SINTETICA102[[#This Row],[QTD]]*SINTETICA102[[#This Row],[MAT]])*SINTETICA102[[#This Row],[BDI MAT]]</f>
        <v>53.68</v>
      </c>
      <c r="AD83" s="118">
        <f>(SINTETICA102[[#This Row],[QTD]]*SINTETICA102[[#This Row],[EQUIP]])*SINTETICA102[[#This Row],[BDI EQUIP]]</f>
        <v>0</v>
      </c>
      <c r="AE83" s="62"/>
    </row>
    <row r="84" spans="1:31" ht="63.75" x14ac:dyDescent="0.2">
      <c r="A84" s="73" t="s">
        <v>621</v>
      </c>
      <c r="B84" s="73" t="s">
        <v>523</v>
      </c>
      <c r="C84" s="74" t="s">
        <v>622</v>
      </c>
      <c r="D84" s="75" t="s">
        <v>1074</v>
      </c>
      <c r="E84" s="76" t="s">
        <v>1430</v>
      </c>
      <c r="F84" s="109">
        <v>6</v>
      </c>
      <c r="G84" s="3">
        <v>379.65</v>
      </c>
      <c r="H84" s="3">
        <v>349.27</v>
      </c>
      <c r="I84" s="3">
        <v>0</v>
      </c>
      <c r="J84" s="87">
        <f t="shared" si="2"/>
        <v>0.25</v>
      </c>
      <c r="K84" s="97">
        <f t="shared" si="3"/>
        <v>0.25</v>
      </c>
      <c r="L84" s="88">
        <f t="shared" si="4"/>
        <v>0.18</v>
      </c>
      <c r="M84" s="3">
        <f>SINTETICA102[[#This Row],[MO]]*(1+SINTETICA102[[#This Row],[BDI MO]])</f>
        <v>474.5625</v>
      </c>
      <c r="N84" s="3">
        <f>SINTETICA102[[#This Row],[MAT]]*(1+SINTETICA102[[#This Row],[BDI MAT]])</f>
        <v>436.58749999999998</v>
      </c>
      <c r="O84" s="3">
        <f>SINTETICA102[[#This Row],[EQUIP]]*(1+SINTETICA102[[#This Row],[BDI EQUIP]])</f>
        <v>0</v>
      </c>
      <c r="P84" s="3">
        <f>ROUND(SUM(SINTETICA102[[#This Row],[MO C/ BDI]:[EQUIP C/ BDI]])*SINTETICA102[[#This Row],[QTD]],2)</f>
        <v>5466.9</v>
      </c>
      <c r="Y84" s="118">
        <f>SINTETICA102[[#This Row],[QTD]]*SINTETICA102[[#This Row],[MO]]</f>
        <v>2277.8999999999996</v>
      </c>
      <c r="Z84" s="118">
        <f>SINTETICA102[[#This Row],[QTD]]*SINTETICA102[[#This Row],[MAT]]</f>
        <v>2095.62</v>
      </c>
      <c r="AA84" s="118">
        <f>SINTETICA102[[#This Row],[QTD]]*SINTETICA102[[#This Row],[EQUIP]]</f>
        <v>0</v>
      </c>
      <c r="AB84" s="118">
        <f>(SINTETICA102[[#This Row],[QTD]]*SINTETICA102[[#This Row],[MO]])*SINTETICA102[[#This Row],[BDI MO]]</f>
        <v>569.47499999999991</v>
      </c>
      <c r="AC84" s="118">
        <f>(SINTETICA102[[#This Row],[QTD]]*SINTETICA102[[#This Row],[MAT]])*SINTETICA102[[#This Row],[BDI MAT]]</f>
        <v>523.90499999999997</v>
      </c>
      <c r="AD84" s="118">
        <f>(SINTETICA102[[#This Row],[QTD]]*SINTETICA102[[#This Row],[EQUIP]])*SINTETICA102[[#This Row],[BDI EQUIP]]</f>
        <v>0</v>
      </c>
      <c r="AE84" s="62"/>
    </row>
    <row r="85" spans="1:31" ht="51" x14ac:dyDescent="0.2">
      <c r="A85" s="73" t="s">
        <v>623</v>
      </c>
      <c r="B85" s="73" t="s">
        <v>523</v>
      </c>
      <c r="C85" s="74" t="s">
        <v>624</v>
      </c>
      <c r="D85" s="75" t="s">
        <v>1075</v>
      </c>
      <c r="E85" s="76" t="s">
        <v>1430</v>
      </c>
      <c r="F85" s="109">
        <v>6</v>
      </c>
      <c r="G85" s="3">
        <v>115.04</v>
      </c>
      <c r="H85" s="3">
        <v>175.51089999999999</v>
      </c>
      <c r="I85" s="3">
        <v>0</v>
      </c>
      <c r="J85" s="87">
        <f t="shared" si="2"/>
        <v>0.25</v>
      </c>
      <c r="K85" s="97">
        <f t="shared" si="3"/>
        <v>0.25</v>
      </c>
      <c r="L85" s="88">
        <f t="shared" si="4"/>
        <v>0.18</v>
      </c>
      <c r="M85" s="3">
        <f>SINTETICA102[[#This Row],[MO]]*(1+SINTETICA102[[#This Row],[BDI MO]])</f>
        <v>143.80000000000001</v>
      </c>
      <c r="N85" s="3">
        <f>SINTETICA102[[#This Row],[MAT]]*(1+SINTETICA102[[#This Row],[BDI MAT]])</f>
        <v>219.38862499999999</v>
      </c>
      <c r="O85" s="3">
        <f>SINTETICA102[[#This Row],[EQUIP]]*(1+SINTETICA102[[#This Row],[BDI EQUIP]])</f>
        <v>0</v>
      </c>
      <c r="P85" s="3">
        <f>ROUND(SUM(SINTETICA102[[#This Row],[MO C/ BDI]:[EQUIP C/ BDI]])*SINTETICA102[[#This Row],[QTD]],2)</f>
        <v>2179.13</v>
      </c>
      <c r="Y85" s="118">
        <f>SINTETICA102[[#This Row],[QTD]]*SINTETICA102[[#This Row],[MO]]</f>
        <v>690.24</v>
      </c>
      <c r="Z85" s="118">
        <f>SINTETICA102[[#This Row],[QTD]]*SINTETICA102[[#This Row],[MAT]]</f>
        <v>1053.0654</v>
      </c>
      <c r="AA85" s="118">
        <f>SINTETICA102[[#This Row],[QTD]]*SINTETICA102[[#This Row],[EQUIP]]</f>
        <v>0</v>
      </c>
      <c r="AB85" s="118">
        <f>(SINTETICA102[[#This Row],[QTD]]*SINTETICA102[[#This Row],[MO]])*SINTETICA102[[#This Row],[BDI MO]]</f>
        <v>172.56</v>
      </c>
      <c r="AC85" s="118">
        <f>(SINTETICA102[[#This Row],[QTD]]*SINTETICA102[[#This Row],[MAT]])*SINTETICA102[[#This Row],[BDI MAT]]</f>
        <v>263.26634999999999</v>
      </c>
      <c r="AD85" s="118">
        <f>(SINTETICA102[[#This Row],[QTD]]*SINTETICA102[[#This Row],[EQUIP]])*SINTETICA102[[#This Row],[BDI EQUIP]]</f>
        <v>0</v>
      </c>
      <c r="AE85" s="62"/>
    </row>
    <row r="86" spans="1:31" ht="25.5" x14ac:dyDescent="0.2">
      <c r="A86" s="73" t="s">
        <v>625</v>
      </c>
      <c r="B86" s="73" t="s">
        <v>523</v>
      </c>
      <c r="C86" s="74" t="s">
        <v>626</v>
      </c>
      <c r="D86" s="75" t="s">
        <v>1076</v>
      </c>
      <c r="E86" s="76" t="s">
        <v>1426</v>
      </c>
      <c r="F86" s="109">
        <v>8</v>
      </c>
      <c r="G86" s="3">
        <v>77.06465</v>
      </c>
      <c r="H86" s="3">
        <v>608.61240599999996</v>
      </c>
      <c r="I86" s="3">
        <v>0</v>
      </c>
      <c r="J86" s="87">
        <f t="shared" si="2"/>
        <v>0.25</v>
      </c>
      <c r="K86" s="97">
        <f t="shared" si="3"/>
        <v>0.25</v>
      </c>
      <c r="L86" s="88">
        <f t="shared" si="4"/>
        <v>0.18</v>
      </c>
      <c r="M86" s="3">
        <f>SINTETICA102[[#This Row],[MO]]*(1+SINTETICA102[[#This Row],[BDI MO]])</f>
        <v>96.330812500000008</v>
      </c>
      <c r="N86" s="3">
        <f>SINTETICA102[[#This Row],[MAT]]*(1+SINTETICA102[[#This Row],[BDI MAT]])</f>
        <v>760.76550750000001</v>
      </c>
      <c r="O86" s="3">
        <f>SINTETICA102[[#This Row],[EQUIP]]*(1+SINTETICA102[[#This Row],[BDI EQUIP]])</f>
        <v>0</v>
      </c>
      <c r="P86" s="3">
        <f>ROUND(SUM(SINTETICA102[[#This Row],[MO C/ BDI]:[EQUIP C/ BDI]])*SINTETICA102[[#This Row],[QTD]],2)</f>
        <v>6856.77</v>
      </c>
      <c r="Y86" s="118">
        <f>SINTETICA102[[#This Row],[QTD]]*SINTETICA102[[#This Row],[MO]]</f>
        <v>616.5172</v>
      </c>
      <c r="Z86" s="118">
        <f>SINTETICA102[[#This Row],[QTD]]*SINTETICA102[[#This Row],[MAT]]</f>
        <v>4868.8992479999997</v>
      </c>
      <c r="AA86" s="118">
        <f>SINTETICA102[[#This Row],[QTD]]*SINTETICA102[[#This Row],[EQUIP]]</f>
        <v>0</v>
      </c>
      <c r="AB86" s="118">
        <f>(SINTETICA102[[#This Row],[QTD]]*SINTETICA102[[#This Row],[MO]])*SINTETICA102[[#This Row],[BDI MO]]</f>
        <v>154.1293</v>
      </c>
      <c r="AC86" s="118">
        <f>(SINTETICA102[[#This Row],[QTD]]*SINTETICA102[[#This Row],[MAT]])*SINTETICA102[[#This Row],[BDI MAT]]</f>
        <v>1217.2248119999999</v>
      </c>
      <c r="AD86" s="118">
        <f>(SINTETICA102[[#This Row],[QTD]]*SINTETICA102[[#This Row],[EQUIP]])*SINTETICA102[[#This Row],[BDI EQUIP]]</f>
        <v>0</v>
      </c>
      <c r="AE86" s="62"/>
    </row>
    <row r="87" spans="1:31" ht="25.5" x14ac:dyDescent="0.2">
      <c r="A87" s="73" t="s">
        <v>627</v>
      </c>
      <c r="B87" s="73" t="s">
        <v>523</v>
      </c>
      <c r="C87" s="74" t="s">
        <v>628</v>
      </c>
      <c r="D87" s="75" t="s">
        <v>1077</v>
      </c>
      <c r="E87" s="76" t="s">
        <v>1431</v>
      </c>
      <c r="F87" s="109">
        <v>10</v>
      </c>
      <c r="G87" s="3">
        <v>18.28</v>
      </c>
      <c r="H87" s="3">
        <v>17.489999999999998</v>
      </c>
      <c r="I87" s="3">
        <v>0</v>
      </c>
      <c r="J87" s="87">
        <f t="shared" si="2"/>
        <v>0.25</v>
      </c>
      <c r="K87" s="97">
        <f t="shared" si="3"/>
        <v>0.25</v>
      </c>
      <c r="L87" s="88">
        <f t="shared" si="4"/>
        <v>0.18</v>
      </c>
      <c r="M87" s="3">
        <f>SINTETICA102[[#This Row],[MO]]*(1+SINTETICA102[[#This Row],[BDI MO]])</f>
        <v>22.85</v>
      </c>
      <c r="N87" s="3">
        <f>SINTETICA102[[#This Row],[MAT]]*(1+SINTETICA102[[#This Row],[BDI MAT]])</f>
        <v>21.862499999999997</v>
      </c>
      <c r="O87" s="3">
        <f>SINTETICA102[[#This Row],[EQUIP]]*(1+SINTETICA102[[#This Row],[BDI EQUIP]])</f>
        <v>0</v>
      </c>
      <c r="P87" s="3">
        <f>ROUND(SUM(SINTETICA102[[#This Row],[MO C/ BDI]:[EQUIP C/ BDI]])*SINTETICA102[[#This Row],[QTD]],2)</f>
        <v>447.13</v>
      </c>
      <c r="Y87" s="118">
        <f>SINTETICA102[[#This Row],[QTD]]*SINTETICA102[[#This Row],[MO]]</f>
        <v>182.8</v>
      </c>
      <c r="Z87" s="118">
        <f>SINTETICA102[[#This Row],[QTD]]*SINTETICA102[[#This Row],[MAT]]</f>
        <v>174.89999999999998</v>
      </c>
      <c r="AA87" s="118">
        <f>SINTETICA102[[#This Row],[QTD]]*SINTETICA102[[#This Row],[EQUIP]]</f>
        <v>0</v>
      </c>
      <c r="AB87" s="118">
        <f>(SINTETICA102[[#This Row],[QTD]]*SINTETICA102[[#This Row],[MO]])*SINTETICA102[[#This Row],[BDI MO]]</f>
        <v>45.7</v>
      </c>
      <c r="AC87" s="118">
        <f>(SINTETICA102[[#This Row],[QTD]]*SINTETICA102[[#This Row],[MAT]])*SINTETICA102[[#This Row],[BDI MAT]]</f>
        <v>43.724999999999994</v>
      </c>
      <c r="AD87" s="118">
        <f>(SINTETICA102[[#This Row],[QTD]]*SINTETICA102[[#This Row],[EQUIP]])*SINTETICA102[[#This Row],[BDI EQUIP]]</f>
        <v>0</v>
      </c>
      <c r="AE87" s="62"/>
    </row>
    <row r="88" spans="1:31" ht="25.5" x14ac:dyDescent="0.2">
      <c r="A88" s="73" t="s">
        <v>629</v>
      </c>
      <c r="B88" s="73" t="s">
        <v>523</v>
      </c>
      <c r="C88" s="74" t="s">
        <v>630</v>
      </c>
      <c r="D88" s="75" t="s">
        <v>1078</v>
      </c>
      <c r="E88" s="76" t="s">
        <v>1431</v>
      </c>
      <c r="F88" s="109">
        <v>10</v>
      </c>
      <c r="G88" s="3">
        <v>12.99</v>
      </c>
      <c r="H88" s="3">
        <v>32.56</v>
      </c>
      <c r="I88" s="3">
        <v>0</v>
      </c>
      <c r="J88" s="87">
        <f t="shared" si="2"/>
        <v>0.25</v>
      </c>
      <c r="K88" s="97">
        <f t="shared" si="3"/>
        <v>0.25</v>
      </c>
      <c r="L88" s="88">
        <f t="shared" si="4"/>
        <v>0.18</v>
      </c>
      <c r="M88" s="3">
        <f>SINTETICA102[[#This Row],[MO]]*(1+SINTETICA102[[#This Row],[BDI MO]])</f>
        <v>16.237500000000001</v>
      </c>
      <c r="N88" s="3">
        <f>SINTETICA102[[#This Row],[MAT]]*(1+SINTETICA102[[#This Row],[BDI MAT]])</f>
        <v>40.700000000000003</v>
      </c>
      <c r="O88" s="3">
        <f>SINTETICA102[[#This Row],[EQUIP]]*(1+SINTETICA102[[#This Row],[BDI EQUIP]])</f>
        <v>0</v>
      </c>
      <c r="P88" s="3">
        <f>ROUND(SUM(SINTETICA102[[#This Row],[MO C/ BDI]:[EQUIP C/ BDI]])*SINTETICA102[[#This Row],[QTD]],2)</f>
        <v>569.38</v>
      </c>
      <c r="Y88" s="118">
        <f>SINTETICA102[[#This Row],[QTD]]*SINTETICA102[[#This Row],[MO]]</f>
        <v>129.9</v>
      </c>
      <c r="Z88" s="118">
        <f>SINTETICA102[[#This Row],[QTD]]*SINTETICA102[[#This Row],[MAT]]</f>
        <v>325.60000000000002</v>
      </c>
      <c r="AA88" s="118">
        <f>SINTETICA102[[#This Row],[QTD]]*SINTETICA102[[#This Row],[EQUIP]]</f>
        <v>0</v>
      </c>
      <c r="AB88" s="118">
        <f>(SINTETICA102[[#This Row],[QTD]]*SINTETICA102[[#This Row],[MO]])*SINTETICA102[[#This Row],[BDI MO]]</f>
        <v>32.475000000000001</v>
      </c>
      <c r="AC88" s="118">
        <f>(SINTETICA102[[#This Row],[QTD]]*SINTETICA102[[#This Row],[MAT]])*SINTETICA102[[#This Row],[BDI MAT]]</f>
        <v>81.400000000000006</v>
      </c>
      <c r="AD88" s="118">
        <f>(SINTETICA102[[#This Row],[QTD]]*SINTETICA102[[#This Row],[EQUIP]])*SINTETICA102[[#This Row],[BDI EQUIP]]</f>
        <v>0</v>
      </c>
      <c r="AE88" s="62"/>
    </row>
    <row r="89" spans="1:31" ht="38.25" x14ac:dyDescent="0.2">
      <c r="A89" s="73" t="s">
        <v>631</v>
      </c>
      <c r="B89" s="73" t="s">
        <v>523</v>
      </c>
      <c r="C89" s="74" t="s">
        <v>632</v>
      </c>
      <c r="D89" s="75" t="s">
        <v>1079</v>
      </c>
      <c r="E89" s="76" t="s">
        <v>1431</v>
      </c>
      <c r="F89" s="109">
        <v>10</v>
      </c>
      <c r="G89" s="3">
        <v>44.9</v>
      </c>
      <c r="H89" s="3">
        <v>174.58</v>
      </c>
      <c r="I89" s="3">
        <v>0</v>
      </c>
      <c r="J89" s="87">
        <f t="shared" si="2"/>
        <v>0.25</v>
      </c>
      <c r="K89" s="97">
        <f t="shared" si="3"/>
        <v>0.25</v>
      </c>
      <c r="L89" s="88">
        <f t="shared" si="4"/>
        <v>0.18</v>
      </c>
      <c r="M89" s="3">
        <f>SINTETICA102[[#This Row],[MO]]*(1+SINTETICA102[[#This Row],[BDI MO]])</f>
        <v>56.125</v>
      </c>
      <c r="N89" s="3">
        <f>SINTETICA102[[#This Row],[MAT]]*(1+SINTETICA102[[#This Row],[BDI MAT]])</f>
        <v>218.22500000000002</v>
      </c>
      <c r="O89" s="3">
        <f>SINTETICA102[[#This Row],[EQUIP]]*(1+SINTETICA102[[#This Row],[BDI EQUIP]])</f>
        <v>0</v>
      </c>
      <c r="P89" s="3">
        <f>ROUND(SUM(SINTETICA102[[#This Row],[MO C/ BDI]:[EQUIP C/ BDI]])*SINTETICA102[[#This Row],[QTD]],2)</f>
        <v>2743.5</v>
      </c>
      <c r="Y89" s="118">
        <f>SINTETICA102[[#This Row],[QTD]]*SINTETICA102[[#This Row],[MO]]</f>
        <v>449</v>
      </c>
      <c r="Z89" s="118">
        <f>SINTETICA102[[#This Row],[QTD]]*SINTETICA102[[#This Row],[MAT]]</f>
        <v>1745.8000000000002</v>
      </c>
      <c r="AA89" s="118">
        <f>SINTETICA102[[#This Row],[QTD]]*SINTETICA102[[#This Row],[EQUIP]]</f>
        <v>0</v>
      </c>
      <c r="AB89" s="118">
        <f>(SINTETICA102[[#This Row],[QTD]]*SINTETICA102[[#This Row],[MO]])*SINTETICA102[[#This Row],[BDI MO]]</f>
        <v>112.25</v>
      </c>
      <c r="AC89" s="118">
        <f>(SINTETICA102[[#This Row],[QTD]]*SINTETICA102[[#This Row],[MAT]])*SINTETICA102[[#This Row],[BDI MAT]]</f>
        <v>436.45000000000005</v>
      </c>
      <c r="AD89" s="118">
        <f>(SINTETICA102[[#This Row],[QTD]]*SINTETICA102[[#This Row],[EQUIP]])*SINTETICA102[[#This Row],[BDI EQUIP]]</f>
        <v>0</v>
      </c>
      <c r="AE89" s="62"/>
    </row>
    <row r="90" spans="1:31" ht="38.25" x14ac:dyDescent="0.2">
      <c r="A90" s="73" t="s">
        <v>633</v>
      </c>
      <c r="B90" s="73" t="s">
        <v>523</v>
      </c>
      <c r="C90" s="74" t="s">
        <v>634</v>
      </c>
      <c r="D90" s="75" t="s">
        <v>1080</v>
      </c>
      <c r="E90" s="76" t="s">
        <v>1431</v>
      </c>
      <c r="F90" s="109">
        <v>10</v>
      </c>
      <c r="G90" s="3">
        <v>28.19</v>
      </c>
      <c r="H90" s="3">
        <v>102.16</v>
      </c>
      <c r="I90" s="3">
        <v>0</v>
      </c>
      <c r="J90" s="87">
        <f t="shared" si="2"/>
        <v>0.25</v>
      </c>
      <c r="K90" s="97">
        <f t="shared" si="3"/>
        <v>0.25</v>
      </c>
      <c r="L90" s="88">
        <f t="shared" si="4"/>
        <v>0.18</v>
      </c>
      <c r="M90" s="3">
        <f>SINTETICA102[[#This Row],[MO]]*(1+SINTETICA102[[#This Row],[BDI MO]])</f>
        <v>35.237500000000004</v>
      </c>
      <c r="N90" s="3">
        <f>SINTETICA102[[#This Row],[MAT]]*(1+SINTETICA102[[#This Row],[BDI MAT]])</f>
        <v>127.69999999999999</v>
      </c>
      <c r="O90" s="3">
        <f>SINTETICA102[[#This Row],[EQUIP]]*(1+SINTETICA102[[#This Row],[BDI EQUIP]])</f>
        <v>0</v>
      </c>
      <c r="P90" s="3">
        <f>ROUND(SUM(SINTETICA102[[#This Row],[MO C/ BDI]:[EQUIP C/ BDI]])*SINTETICA102[[#This Row],[QTD]],2)</f>
        <v>1629.38</v>
      </c>
      <c r="Y90" s="118">
        <f>SINTETICA102[[#This Row],[QTD]]*SINTETICA102[[#This Row],[MO]]</f>
        <v>281.90000000000003</v>
      </c>
      <c r="Z90" s="118">
        <f>SINTETICA102[[#This Row],[QTD]]*SINTETICA102[[#This Row],[MAT]]</f>
        <v>1021.5999999999999</v>
      </c>
      <c r="AA90" s="118">
        <f>SINTETICA102[[#This Row],[QTD]]*SINTETICA102[[#This Row],[EQUIP]]</f>
        <v>0</v>
      </c>
      <c r="AB90" s="118">
        <f>(SINTETICA102[[#This Row],[QTD]]*SINTETICA102[[#This Row],[MO]])*SINTETICA102[[#This Row],[BDI MO]]</f>
        <v>70.475000000000009</v>
      </c>
      <c r="AC90" s="118">
        <f>(SINTETICA102[[#This Row],[QTD]]*SINTETICA102[[#This Row],[MAT]])*SINTETICA102[[#This Row],[BDI MAT]]</f>
        <v>255.39999999999998</v>
      </c>
      <c r="AD90" s="118">
        <f>(SINTETICA102[[#This Row],[QTD]]*SINTETICA102[[#This Row],[EQUIP]])*SINTETICA102[[#This Row],[BDI EQUIP]]</f>
        <v>0</v>
      </c>
      <c r="AE90" s="62"/>
    </row>
    <row r="91" spans="1:31" ht="25.5" x14ac:dyDescent="0.2">
      <c r="A91" s="73" t="s">
        <v>635</v>
      </c>
      <c r="B91" s="73" t="s">
        <v>523</v>
      </c>
      <c r="C91" s="74" t="s">
        <v>636</v>
      </c>
      <c r="D91" s="75" t="s">
        <v>1081</v>
      </c>
      <c r="E91" s="76" t="s">
        <v>1431</v>
      </c>
      <c r="F91" s="109">
        <v>10</v>
      </c>
      <c r="G91" s="3">
        <v>29.31</v>
      </c>
      <c r="H91" s="3">
        <v>28.6</v>
      </c>
      <c r="I91" s="3">
        <v>0</v>
      </c>
      <c r="J91" s="87">
        <f t="shared" si="2"/>
        <v>0.25</v>
      </c>
      <c r="K91" s="97">
        <f t="shared" si="3"/>
        <v>0.25</v>
      </c>
      <c r="L91" s="88">
        <f t="shared" si="4"/>
        <v>0.18</v>
      </c>
      <c r="M91" s="3">
        <f>SINTETICA102[[#This Row],[MO]]*(1+SINTETICA102[[#This Row],[BDI MO]])</f>
        <v>36.637499999999996</v>
      </c>
      <c r="N91" s="3">
        <f>SINTETICA102[[#This Row],[MAT]]*(1+SINTETICA102[[#This Row],[BDI MAT]])</f>
        <v>35.75</v>
      </c>
      <c r="O91" s="3">
        <f>SINTETICA102[[#This Row],[EQUIP]]*(1+SINTETICA102[[#This Row],[BDI EQUIP]])</f>
        <v>0</v>
      </c>
      <c r="P91" s="3">
        <f>ROUND(SUM(SINTETICA102[[#This Row],[MO C/ BDI]:[EQUIP C/ BDI]])*SINTETICA102[[#This Row],[QTD]],2)</f>
        <v>723.88</v>
      </c>
      <c r="Y91" s="118">
        <f>SINTETICA102[[#This Row],[QTD]]*SINTETICA102[[#This Row],[MO]]</f>
        <v>293.09999999999997</v>
      </c>
      <c r="Z91" s="118">
        <f>SINTETICA102[[#This Row],[QTD]]*SINTETICA102[[#This Row],[MAT]]</f>
        <v>286</v>
      </c>
      <c r="AA91" s="118">
        <f>SINTETICA102[[#This Row],[QTD]]*SINTETICA102[[#This Row],[EQUIP]]</f>
        <v>0</v>
      </c>
      <c r="AB91" s="118">
        <f>(SINTETICA102[[#This Row],[QTD]]*SINTETICA102[[#This Row],[MO]])*SINTETICA102[[#This Row],[BDI MO]]</f>
        <v>73.274999999999991</v>
      </c>
      <c r="AC91" s="118">
        <f>(SINTETICA102[[#This Row],[QTD]]*SINTETICA102[[#This Row],[MAT]])*SINTETICA102[[#This Row],[BDI MAT]]</f>
        <v>71.5</v>
      </c>
      <c r="AD91" s="118">
        <f>(SINTETICA102[[#This Row],[QTD]]*SINTETICA102[[#This Row],[EQUIP]])*SINTETICA102[[#This Row],[BDI EQUIP]]</f>
        <v>0</v>
      </c>
      <c r="AE91" s="62"/>
    </row>
    <row r="92" spans="1:31" ht="25.5" x14ac:dyDescent="0.2">
      <c r="A92" s="73" t="s">
        <v>637</v>
      </c>
      <c r="B92" s="73" t="s">
        <v>523</v>
      </c>
      <c r="C92" s="74" t="s">
        <v>638</v>
      </c>
      <c r="D92" s="75" t="s">
        <v>1082</v>
      </c>
      <c r="E92" s="76" t="s">
        <v>1431</v>
      </c>
      <c r="F92" s="109">
        <v>10</v>
      </c>
      <c r="G92" s="3">
        <v>21.56</v>
      </c>
      <c r="H92" s="3">
        <v>32.31</v>
      </c>
      <c r="I92" s="3">
        <v>0</v>
      </c>
      <c r="J92" s="87">
        <f t="shared" si="2"/>
        <v>0.25</v>
      </c>
      <c r="K92" s="97">
        <f t="shared" si="3"/>
        <v>0.25</v>
      </c>
      <c r="L92" s="88">
        <f t="shared" si="4"/>
        <v>0.18</v>
      </c>
      <c r="M92" s="3">
        <f>SINTETICA102[[#This Row],[MO]]*(1+SINTETICA102[[#This Row],[BDI MO]])</f>
        <v>26.95</v>
      </c>
      <c r="N92" s="3">
        <f>SINTETICA102[[#This Row],[MAT]]*(1+SINTETICA102[[#This Row],[BDI MAT]])</f>
        <v>40.387500000000003</v>
      </c>
      <c r="O92" s="3">
        <f>SINTETICA102[[#This Row],[EQUIP]]*(1+SINTETICA102[[#This Row],[BDI EQUIP]])</f>
        <v>0</v>
      </c>
      <c r="P92" s="3">
        <f>ROUND(SUM(SINTETICA102[[#This Row],[MO C/ BDI]:[EQUIP C/ BDI]])*SINTETICA102[[#This Row],[QTD]],2)</f>
        <v>673.38</v>
      </c>
      <c r="Y92" s="118">
        <f>SINTETICA102[[#This Row],[QTD]]*SINTETICA102[[#This Row],[MO]]</f>
        <v>215.6</v>
      </c>
      <c r="Z92" s="118">
        <f>SINTETICA102[[#This Row],[QTD]]*SINTETICA102[[#This Row],[MAT]]</f>
        <v>323.10000000000002</v>
      </c>
      <c r="AA92" s="118">
        <f>SINTETICA102[[#This Row],[QTD]]*SINTETICA102[[#This Row],[EQUIP]]</f>
        <v>0</v>
      </c>
      <c r="AB92" s="118">
        <f>(SINTETICA102[[#This Row],[QTD]]*SINTETICA102[[#This Row],[MO]])*SINTETICA102[[#This Row],[BDI MO]]</f>
        <v>53.9</v>
      </c>
      <c r="AC92" s="118">
        <f>(SINTETICA102[[#This Row],[QTD]]*SINTETICA102[[#This Row],[MAT]])*SINTETICA102[[#This Row],[BDI MAT]]</f>
        <v>80.775000000000006</v>
      </c>
      <c r="AD92" s="118">
        <f>(SINTETICA102[[#This Row],[QTD]]*SINTETICA102[[#This Row],[EQUIP]])*SINTETICA102[[#This Row],[BDI EQUIP]]</f>
        <v>0</v>
      </c>
      <c r="AE92" s="62"/>
    </row>
    <row r="93" spans="1:31" ht="25.5" x14ac:dyDescent="0.2">
      <c r="A93" s="73" t="s">
        <v>639</v>
      </c>
      <c r="B93" s="73" t="s">
        <v>523</v>
      </c>
      <c r="C93" s="74" t="s">
        <v>640</v>
      </c>
      <c r="D93" s="75" t="s">
        <v>1083</v>
      </c>
      <c r="E93" s="76" t="s">
        <v>1431</v>
      </c>
      <c r="F93" s="109">
        <v>10</v>
      </c>
      <c r="G93" s="3">
        <v>0.84</v>
      </c>
      <c r="H93" s="3">
        <v>23</v>
      </c>
      <c r="I93" s="3">
        <v>0</v>
      </c>
      <c r="J93" s="87">
        <f t="shared" si="2"/>
        <v>0.25</v>
      </c>
      <c r="K93" s="97">
        <f t="shared" si="3"/>
        <v>0.25</v>
      </c>
      <c r="L93" s="88">
        <f t="shared" si="4"/>
        <v>0.18</v>
      </c>
      <c r="M93" s="3">
        <f>SINTETICA102[[#This Row],[MO]]*(1+SINTETICA102[[#This Row],[BDI MO]])</f>
        <v>1.05</v>
      </c>
      <c r="N93" s="3">
        <f>SINTETICA102[[#This Row],[MAT]]*(1+SINTETICA102[[#This Row],[BDI MAT]])</f>
        <v>28.75</v>
      </c>
      <c r="O93" s="3">
        <f>SINTETICA102[[#This Row],[EQUIP]]*(1+SINTETICA102[[#This Row],[BDI EQUIP]])</f>
        <v>0</v>
      </c>
      <c r="P93" s="3">
        <f>ROUND(SUM(SINTETICA102[[#This Row],[MO C/ BDI]:[EQUIP C/ BDI]])*SINTETICA102[[#This Row],[QTD]],2)</f>
        <v>298</v>
      </c>
      <c r="Y93" s="118">
        <f>SINTETICA102[[#This Row],[QTD]]*SINTETICA102[[#This Row],[MO]]</f>
        <v>8.4</v>
      </c>
      <c r="Z93" s="118">
        <f>SINTETICA102[[#This Row],[QTD]]*SINTETICA102[[#This Row],[MAT]]</f>
        <v>230</v>
      </c>
      <c r="AA93" s="118">
        <f>SINTETICA102[[#This Row],[QTD]]*SINTETICA102[[#This Row],[EQUIP]]</f>
        <v>0</v>
      </c>
      <c r="AB93" s="118">
        <f>(SINTETICA102[[#This Row],[QTD]]*SINTETICA102[[#This Row],[MO]])*SINTETICA102[[#This Row],[BDI MO]]</f>
        <v>2.1</v>
      </c>
      <c r="AC93" s="118">
        <f>(SINTETICA102[[#This Row],[QTD]]*SINTETICA102[[#This Row],[MAT]])*SINTETICA102[[#This Row],[BDI MAT]]</f>
        <v>57.5</v>
      </c>
      <c r="AD93" s="118">
        <f>(SINTETICA102[[#This Row],[QTD]]*SINTETICA102[[#This Row],[EQUIP]])*SINTETICA102[[#This Row],[BDI EQUIP]]</f>
        <v>0</v>
      </c>
      <c r="AE93" s="62"/>
    </row>
    <row r="94" spans="1:31" ht="38.25" x14ac:dyDescent="0.2">
      <c r="A94" s="73" t="s">
        <v>641</v>
      </c>
      <c r="B94" s="73" t="s">
        <v>523</v>
      </c>
      <c r="C94" s="74" t="s">
        <v>642</v>
      </c>
      <c r="D94" s="75" t="s">
        <v>1084</v>
      </c>
      <c r="E94" s="76" t="s">
        <v>1426</v>
      </c>
      <c r="F94" s="109">
        <v>10</v>
      </c>
      <c r="G94" s="3">
        <v>4.12</v>
      </c>
      <c r="H94" s="3">
        <v>6.45</v>
      </c>
      <c r="I94" s="3">
        <v>0</v>
      </c>
      <c r="J94" s="87">
        <f t="shared" si="2"/>
        <v>0.25</v>
      </c>
      <c r="K94" s="97">
        <f t="shared" si="3"/>
        <v>0.25</v>
      </c>
      <c r="L94" s="88">
        <f t="shared" si="4"/>
        <v>0.18</v>
      </c>
      <c r="M94" s="3">
        <f>SINTETICA102[[#This Row],[MO]]*(1+SINTETICA102[[#This Row],[BDI MO]])</f>
        <v>5.15</v>
      </c>
      <c r="N94" s="3">
        <f>SINTETICA102[[#This Row],[MAT]]*(1+SINTETICA102[[#This Row],[BDI MAT]])</f>
        <v>8.0625</v>
      </c>
      <c r="O94" s="3">
        <f>SINTETICA102[[#This Row],[EQUIP]]*(1+SINTETICA102[[#This Row],[BDI EQUIP]])</f>
        <v>0</v>
      </c>
      <c r="P94" s="3">
        <f>ROUND(SUM(SINTETICA102[[#This Row],[MO C/ BDI]:[EQUIP C/ BDI]])*SINTETICA102[[#This Row],[QTD]],2)</f>
        <v>132.13</v>
      </c>
      <c r="Y94" s="118">
        <f>SINTETICA102[[#This Row],[QTD]]*SINTETICA102[[#This Row],[MO]]</f>
        <v>41.2</v>
      </c>
      <c r="Z94" s="118">
        <f>SINTETICA102[[#This Row],[QTD]]*SINTETICA102[[#This Row],[MAT]]</f>
        <v>64.5</v>
      </c>
      <c r="AA94" s="118">
        <f>SINTETICA102[[#This Row],[QTD]]*SINTETICA102[[#This Row],[EQUIP]]</f>
        <v>0</v>
      </c>
      <c r="AB94" s="118">
        <f>(SINTETICA102[[#This Row],[QTD]]*SINTETICA102[[#This Row],[MO]])*SINTETICA102[[#This Row],[BDI MO]]</f>
        <v>10.3</v>
      </c>
      <c r="AC94" s="118">
        <f>(SINTETICA102[[#This Row],[QTD]]*SINTETICA102[[#This Row],[MAT]])*SINTETICA102[[#This Row],[BDI MAT]]</f>
        <v>16.125</v>
      </c>
      <c r="AD94" s="118">
        <f>(SINTETICA102[[#This Row],[QTD]]*SINTETICA102[[#This Row],[EQUIP]])*SINTETICA102[[#This Row],[BDI EQUIP]]</f>
        <v>0</v>
      </c>
      <c r="AE94" s="62"/>
    </row>
    <row r="95" spans="1:31" ht="38.25" x14ac:dyDescent="0.2">
      <c r="A95" s="73" t="s">
        <v>643</v>
      </c>
      <c r="B95" s="73" t="s">
        <v>523</v>
      </c>
      <c r="C95" s="74" t="s">
        <v>64</v>
      </c>
      <c r="D95" s="75" t="s">
        <v>1085</v>
      </c>
      <c r="E95" s="76" t="s">
        <v>1426</v>
      </c>
      <c r="F95" s="109">
        <v>4</v>
      </c>
      <c r="G95" s="3">
        <v>180.52</v>
      </c>
      <c r="H95" s="3">
        <v>50.42</v>
      </c>
      <c r="I95" s="3">
        <v>0</v>
      </c>
      <c r="J95" s="87">
        <f t="shared" si="2"/>
        <v>0.25</v>
      </c>
      <c r="K95" s="97">
        <f t="shared" si="3"/>
        <v>0.25</v>
      </c>
      <c r="L95" s="88">
        <f t="shared" si="4"/>
        <v>0.18</v>
      </c>
      <c r="M95" s="3">
        <f>SINTETICA102[[#This Row],[MO]]*(1+SINTETICA102[[#This Row],[BDI MO]])</f>
        <v>225.65</v>
      </c>
      <c r="N95" s="3">
        <f>SINTETICA102[[#This Row],[MAT]]*(1+SINTETICA102[[#This Row],[BDI MAT]])</f>
        <v>63.025000000000006</v>
      </c>
      <c r="O95" s="3">
        <f>SINTETICA102[[#This Row],[EQUIP]]*(1+SINTETICA102[[#This Row],[BDI EQUIP]])</f>
        <v>0</v>
      </c>
      <c r="P95" s="3">
        <f>ROUND(SUM(SINTETICA102[[#This Row],[MO C/ BDI]:[EQUIP C/ BDI]])*SINTETICA102[[#This Row],[QTD]],2)</f>
        <v>1154.7</v>
      </c>
      <c r="Y95" s="118">
        <f>SINTETICA102[[#This Row],[QTD]]*SINTETICA102[[#This Row],[MO]]</f>
        <v>722.08</v>
      </c>
      <c r="Z95" s="118">
        <f>SINTETICA102[[#This Row],[QTD]]*SINTETICA102[[#This Row],[MAT]]</f>
        <v>201.68</v>
      </c>
      <c r="AA95" s="118">
        <f>SINTETICA102[[#This Row],[QTD]]*SINTETICA102[[#This Row],[EQUIP]]</f>
        <v>0</v>
      </c>
      <c r="AB95" s="118">
        <f>(SINTETICA102[[#This Row],[QTD]]*SINTETICA102[[#This Row],[MO]])*SINTETICA102[[#This Row],[BDI MO]]</f>
        <v>180.52</v>
      </c>
      <c r="AC95" s="118">
        <f>(SINTETICA102[[#This Row],[QTD]]*SINTETICA102[[#This Row],[MAT]])*SINTETICA102[[#This Row],[BDI MAT]]</f>
        <v>50.42</v>
      </c>
      <c r="AD95" s="118">
        <f>(SINTETICA102[[#This Row],[QTD]]*SINTETICA102[[#This Row],[EQUIP]])*SINTETICA102[[#This Row],[BDI EQUIP]]</f>
        <v>0</v>
      </c>
      <c r="AE95" s="62"/>
    </row>
    <row r="96" spans="1:31" ht="25.5" x14ac:dyDescent="0.2">
      <c r="A96" s="73" t="s">
        <v>644</v>
      </c>
      <c r="B96" s="73" t="s">
        <v>523</v>
      </c>
      <c r="C96" s="74" t="s">
        <v>65</v>
      </c>
      <c r="D96" s="75" t="s">
        <v>1086</v>
      </c>
      <c r="E96" s="76" t="s">
        <v>1426</v>
      </c>
      <c r="F96" s="109">
        <v>2</v>
      </c>
      <c r="G96" s="3">
        <v>451.3</v>
      </c>
      <c r="H96" s="3">
        <v>126.04999999999998</v>
      </c>
      <c r="I96" s="3">
        <v>0</v>
      </c>
      <c r="J96" s="87">
        <f t="shared" si="2"/>
        <v>0.25</v>
      </c>
      <c r="K96" s="97">
        <f t="shared" si="3"/>
        <v>0.25</v>
      </c>
      <c r="L96" s="88">
        <f t="shared" si="4"/>
        <v>0.18</v>
      </c>
      <c r="M96" s="3">
        <f>SINTETICA102[[#This Row],[MO]]*(1+SINTETICA102[[#This Row],[BDI MO]])</f>
        <v>564.125</v>
      </c>
      <c r="N96" s="3">
        <f>SINTETICA102[[#This Row],[MAT]]*(1+SINTETICA102[[#This Row],[BDI MAT]])</f>
        <v>157.56249999999997</v>
      </c>
      <c r="O96" s="3">
        <f>SINTETICA102[[#This Row],[EQUIP]]*(1+SINTETICA102[[#This Row],[BDI EQUIP]])</f>
        <v>0</v>
      </c>
      <c r="P96" s="3">
        <f>ROUND(SUM(SINTETICA102[[#This Row],[MO C/ BDI]:[EQUIP C/ BDI]])*SINTETICA102[[#This Row],[QTD]],2)</f>
        <v>1443.38</v>
      </c>
      <c r="Y96" s="118">
        <f>SINTETICA102[[#This Row],[QTD]]*SINTETICA102[[#This Row],[MO]]</f>
        <v>902.6</v>
      </c>
      <c r="Z96" s="118">
        <f>SINTETICA102[[#This Row],[QTD]]*SINTETICA102[[#This Row],[MAT]]</f>
        <v>252.09999999999997</v>
      </c>
      <c r="AA96" s="118">
        <f>SINTETICA102[[#This Row],[QTD]]*SINTETICA102[[#This Row],[EQUIP]]</f>
        <v>0</v>
      </c>
      <c r="AB96" s="118">
        <f>(SINTETICA102[[#This Row],[QTD]]*SINTETICA102[[#This Row],[MO]])*SINTETICA102[[#This Row],[BDI MO]]</f>
        <v>225.65</v>
      </c>
      <c r="AC96" s="118">
        <f>(SINTETICA102[[#This Row],[QTD]]*SINTETICA102[[#This Row],[MAT]])*SINTETICA102[[#This Row],[BDI MAT]]</f>
        <v>63.024999999999991</v>
      </c>
      <c r="AD96" s="118">
        <f>(SINTETICA102[[#This Row],[QTD]]*SINTETICA102[[#This Row],[EQUIP]])*SINTETICA102[[#This Row],[BDI EQUIP]]</f>
        <v>0</v>
      </c>
      <c r="AE96" s="62"/>
    </row>
    <row r="97" spans="1:31" x14ac:dyDescent="0.2">
      <c r="A97" s="73" t="s">
        <v>645</v>
      </c>
      <c r="B97" s="73" t="s">
        <v>523</v>
      </c>
      <c r="C97" s="74" t="s">
        <v>66</v>
      </c>
      <c r="D97" s="75" t="s">
        <v>1087</v>
      </c>
      <c r="E97" s="76" t="s">
        <v>1433</v>
      </c>
      <c r="F97" s="109">
        <v>1000</v>
      </c>
      <c r="G97" s="3">
        <v>3.8984000000000001</v>
      </c>
      <c r="H97" s="3">
        <v>1.3519999999999999</v>
      </c>
      <c r="I97" s="3">
        <v>0</v>
      </c>
      <c r="J97" s="87">
        <f t="shared" si="2"/>
        <v>0.25</v>
      </c>
      <c r="K97" s="97">
        <f t="shared" si="3"/>
        <v>0.25</v>
      </c>
      <c r="L97" s="88">
        <f t="shared" si="4"/>
        <v>0.18</v>
      </c>
      <c r="M97" s="3">
        <f>SINTETICA102[[#This Row],[MO]]*(1+SINTETICA102[[#This Row],[BDI MO]])</f>
        <v>4.8730000000000002</v>
      </c>
      <c r="N97" s="3">
        <f>SINTETICA102[[#This Row],[MAT]]*(1+SINTETICA102[[#This Row],[BDI MAT]])</f>
        <v>1.69</v>
      </c>
      <c r="O97" s="3">
        <f>SINTETICA102[[#This Row],[EQUIP]]*(1+SINTETICA102[[#This Row],[BDI EQUIP]])</f>
        <v>0</v>
      </c>
      <c r="P97" s="3">
        <f>ROUND(SUM(SINTETICA102[[#This Row],[MO C/ BDI]:[EQUIP C/ BDI]])*SINTETICA102[[#This Row],[QTD]],2)</f>
        <v>6563</v>
      </c>
      <c r="Y97" s="118">
        <f>SINTETICA102[[#This Row],[QTD]]*SINTETICA102[[#This Row],[MO]]</f>
        <v>3898.4</v>
      </c>
      <c r="Z97" s="118">
        <f>SINTETICA102[[#This Row],[QTD]]*SINTETICA102[[#This Row],[MAT]]</f>
        <v>1351.9999999999998</v>
      </c>
      <c r="AA97" s="118">
        <f>SINTETICA102[[#This Row],[QTD]]*SINTETICA102[[#This Row],[EQUIP]]</f>
        <v>0</v>
      </c>
      <c r="AB97" s="118">
        <f>(SINTETICA102[[#This Row],[QTD]]*SINTETICA102[[#This Row],[MO]])*SINTETICA102[[#This Row],[BDI MO]]</f>
        <v>974.6</v>
      </c>
      <c r="AC97" s="118">
        <f>(SINTETICA102[[#This Row],[QTD]]*SINTETICA102[[#This Row],[MAT]])*SINTETICA102[[#This Row],[BDI MAT]]</f>
        <v>337.99999999999994</v>
      </c>
      <c r="AD97" s="118">
        <f>(SINTETICA102[[#This Row],[QTD]]*SINTETICA102[[#This Row],[EQUIP]])*SINTETICA102[[#This Row],[BDI EQUIP]]</f>
        <v>0</v>
      </c>
      <c r="AE97" s="62"/>
    </row>
    <row r="98" spans="1:31" x14ac:dyDescent="0.2">
      <c r="A98" s="73" t="s">
        <v>646</v>
      </c>
      <c r="B98" s="73" t="s">
        <v>523</v>
      </c>
      <c r="C98" s="74" t="s">
        <v>67</v>
      </c>
      <c r="D98" s="75" t="s">
        <v>1088</v>
      </c>
      <c r="E98" s="76" t="s">
        <v>1434</v>
      </c>
      <c r="F98" s="109">
        <v>4</v>
      </c>
      <c r="G98" s="3">
        <v>0</v>
      </c>
      <c r="H98" s="3">
        <v>183.96</v>
      </c>
      <c r="I98" s="3">
        <v>0</v>
      </c>
      <c r="J98" s="87">
        <f t="shared" si="2"/>
        <v>0.25</v>
      </c>
      <c r="K98" s="97">
        <f t="shared" si="3"/>
        <v>0.25</v>
      </c>
      <c r="L98" s="88">
        <f t="shared" si="4"/>
        <v>0.18</v>
      </c>
      <c r="M98" s="3">
        <f>SINTETICA102[[#This Row],[MO]]*(1+SINTETICA102[[#This Row],[BDI MO]])</f>
        <v>0</v>
      </c>
      <c r="N98" s="3">
        <f>SINTETICA102[[#This Row],[MAT]]*(1+SINTETICA102[[#This Row],[BDI MAT]])</f>
        <v>229.95000000000002</v>
      </c>
      <c r="O98" s="3">
        <f>SINTETICA102[[#This Row],[EQUIP]]*(1+SINTETICA102[[#This Row],[BDI EQUIP]])</f>
        <v>0</v>
      </c>
      <c r="P98" s="3">
        <f>ROUND(SUM(SINTETICA102[[#This Row],[MO C/ BDI]:[EQUIP C/ BDI]])*SINTETICA102[[#This Row],[QTD]],2)</f>
        <v>919.8</v>
      </c>
      <c r="Y98" s="118">
        <f>SINTETICA102[[#This Row],[QTD]]*SINTETICA102[[#This Row],[MO]]</f>
        <v>0</v>
      </c>
      <c r="Z98" s="118">
        <f>SINTETICA102[[#This Row],[QTD]]*SINTETICA102[[#This Row],[MAT]]</f>
        <v>735.84</v>
      </c>
      <c r="AA98" s="118">
        <f>SINTETICA102[[#This Row],[QTD]]*SINTETICA102[[#This Row],[EQUIP]]</f>
        <v>0</v>
      </c>
      <c r="AB98" s="118">
        <f>(SINTETICA102[[#This Row],[QTD]]*SINTETICA102[[#This Row],[MO]])*SINTETICA102[[#This Row],[BDI MO]]</f>
        <v>0</v>
      </c>
      <c r="AC98" s="118">
        <f>(SINTETICA102[[#This Row],[QTD]]*SINTETICA102[[#This Row],[MAT]])*SINTETICA102[[#This Row],[BDI MAT]]</f>
        <v>183.96</v>
      </c>
      <c r="AD98" s="118">
        <f>(SINTETICA102[[#This Row],[QTD]]*SINTETICA102[[#This Row],[EQUIP]])*SINTETICA102[[#This Row],[BDI EQUIP]]</f>
        <v>0</v>
      </c>
      <c r="AE98" s="62"/>
    </row>
    <row r="99" spans="1:31" x14ac:dyDescent="0.2">
      <c r="A99" s="73" t="s">
        <v>647</v>
      </c>
      <c r="B99" s="73" t="s">
        <v>523</v>
      </c>
      <c r="C99" s="74" t="s">
        <v>68</v>
      </c>
      <c r="D99" s="75" t="s">
        <v>1089</v>
      </c>
      <c r="E99" s="76" t="s">
        <v>1431</v>
      </c>
      <c r="F99" s="109">
        <v>210</v>
      </c>
      <c r="G99" s="3">
        <v>1.87</v>
      </c>
      <c r="H99" s="3">
        <v>0.67</v>
      </c>
      <c r="I99" s="3">
        <v>0</v>
      </c>
      <c r="J99" s="87">
        <f t="shared" si="2"/>
        <v>0.25</v>
      </c>
      <c r="K99" s="97">
        <f t="shared" si="3"/>
        <v>0.25</v>
      </c>
      <c r="L99" s="88">
        <f t="shared" si="4"/>
        <v>0.18</v>
      </c>
      <c r="M99" s="3">
        <f>SINTETICA102[[#This Row],[MO]]*(1+SINTETICA102[[#This Row],[BDI MO]])</f>
        <v>2.3375000000000004</v>
      </c>
      <c r="N99" s="3">
        <f>SINTETICA102[[#This Row],[MAT]]*(1+SINTETICA102[[#This Row],[BDI MAT]])</f>
        <v>0.83750000000000002</v>
      </c>
      <c r="O99" s="3">
        <f>SINTETICA102[[#This Row],[EQUIP]]*(1+SINTETICA102[[#This Row],[BDI EQUIP]])</f>
        <v>0</v>
      </c>
      <c r="P99" s="3">
        <f>ROUND(SUM(SINTETICA102[[#This Row],[MO C/ BDI]:[EQUIP C/ BDI]])*SINTETICA102[[#This Row],[QTD]],2)</f>
        <v>666.75</v>
      </c>
      <c r="Y99" s="118">
        <f>SINTETICA102[[#This Row],[QTD]]*SINTETICA102[[#This Row],[MO]]</f>
        <v>392.70000000000005</v>
      </c>
      <c r="Z99" s="118">
        <f>SINTETICA102[[#This Row],[QTD]]*SINTETICA102[[#This Row],[MAT]]</f>
        <v>140.70000000000002</v>
      </c>
      <c r="AA99" s="118">
        <f>SINTETICA102[[#This Row],[QTD]]*SINTETICA102[[#This Row],[EQUIP]]</f>
        <v>0</v>
      </c>
      <c r="AB99" s="118">
        <f>(SINTETICA102[[#This Row],[QTD]]*SINTETICA102[[#This Row],[MO]])*SINTETICA102[[#This Row],[BDI MO]]</f>
        <v>98.175000000000011</v>
      </c>
      <c r="AC99" s="118">
        <f>(SINTETICA102[[#This Row],[QTD]]*SINTETICA102[[#This Row],[MAT]])*SINTETICA102[[#This Row],[BDI MAT]]</f>
        <v>35.175000000000004</v>
      </c>
      <c r="AD99" s="118">
        <f>(SINTETICA102[[#This Row],[QTD]]*SINTETICA102[[#This Row],[EQUIP]])*SINTETICA102[[#This Row],[BDI EQUIP]]</f>
        <v>0</v>
      </c>
      <c r="AE99" s="62"/>
    </row>
    <row r="100" spans="1:31" x14ac:dyDescent="0.2">
      <c r="A100" s="73" t="s">
        <v>648</v>
      </c>
      <c r="B100" s="73" t="s">
        <v>523</v>
      </c>
      <c r="C100" s="74" t="s">
        <v>69</v>
      </c>
      <c r="D100" s="75" t="s">
        <v>1090</v>
      </c>
      <c r="E100" s="76" t="s">
        <v>1426</v>
      </c>
      <c r="F100" s="109">
        <v>83</v>
      </c>
      <c r="G100" s="3">
        <v>1.97</v>
      </c>
      <c r="H100" s="3">
        <v>0.61</v>
      </c>
      <c r="I100" s="3">
        <v>0</v>
      </c>
      <c r="J100" s="87">
        <f t="shared" si="2"/>
        <v>0.25</v>
      </c>
      <c r="K100" s="97">
        <f t="shared" si="3"/>
        <v>0.25</v>
      </c>
      <c r="L100" s="88">
        <f t="shared" si="4"/>
        <v>0.18</v>
      </c>
      <c r="M100" s="3">
        <f>SINTETICA102[[#This Row],[MO]]*(1+SINTETICA102[[#This Row],[BDI MO]])</f>
        <v>2.4624999999999999</v>
      </c>
      <c r="N100" s="3">
        <f>SINTETICA102[[#This Row],[MAT]]*(1+SINTETICA102[[#This Row],[BDI MAT]])</f>
        <v>0.76249999999999996</v>
      </c>
      <c r="O100" s="3">
        <f>SINTETICA102[[#This Row],[EQUIP]]*(1+SINTETICA102[[#This Row],[BDI EQUIP]])</f>
        <v>0</v>
      </c>
      <c r="P100" s="3">
        <f>ROUND(SUM(SINTETICA102[[#This Row],[MO C/ BDI]:[EQUIP C/ BDI]])*SINTETICA102[[#This Row],[QTD]],2)</f>
        <v>267.68</v>
      </c>
      <c r="Y100" s="118">
        <f>SINTETICA102[[#This Row],[QTD]]*SINTETICA102[[#This Row],[MO]]</f>
        <v>163.51</v>
      </c>
      <c r="Z100" s="118">
        <f>SINTETICA102[[#This Row],[QTD]]*SINTETICA102[[#This Row],[MAT]]</f>
        <v>50.629999999999995</v>
      </c>
      <c r="AA100" s="118">
        <f>SINTETICA102[[#This Row],[QTD]]*SINTETICA102[[#This Row],[EQUIP]]</f>
        <v>0</v>
      </c>
      <c r="AB100" s="118">
        <f>(SINTETICA102[[#This Row],[QTD]]*SINTETICA102[[#This Row],[MO]])*SINTETICA102[[#This Row],[BDI MO]]</f>
        <v>40.877499999999998</v>
      </c>
      <c r="AC100" s="118">
        <f>(SINTETICA102[[#This Row],[QTD]]*SINTETICA102[[#This Row],[MAT]])*SINTETICA102[[#This Row],[BDI MAT]]</f>
        <v>12.657499999999999</v>
      </c>
      <c r="AD100" s="118">
        <f>(SINTETICA102[[#This Row],[QTD]]*SINTETICA102[[#This Row],[EQUIP]])*SINTETICA102[[#This Row],[BDI EQUIP]]</f>
        <v>0</v>
      </c>
      <c r="AE100" s="62"/>
    </row>
    <row r="101" spans="1:31" x14ac:dyDescent="0.2">
      <c r="A101" s="73" t="s">
        <v>649</v>
      </c>
      <c r="B101" s="73" t="s">
        <v>523</v>
      </c>
      <c r="C101" s="74" t="s">
        <v>650</v>
      </c>
      <c r="D101" s="75" t="s">
        <v>1091</v>
      </c>
      <c r="E101" s="76" t="s">
        <v>1426</v>
      </c>
      <c r="F101" s="109">
        <v>10</v>
      </c>
      <c r="G101" s="3">
        <v>7.2359999999999998</v>
      </c>
      <c r="H101" s="3">
        <v>2.4929999999999999</v>
      </c>
      <c r="I101" s="3">
        <v>0</v>
      </c>
      <c r="J101" s="87">
        <f t="shared" si="2"/>
        <v>0.25</v>
      </c>
      <c r="K101" s="97">
        <f t="shared" si="3"/>
        <v>0.25</v>
      </c>
      <c r="L101" s="88">
        <f t="shared" si="4"/>
        <v>0.18</v>
      </c>
      <c r="M101" s="3">
        <f>SINTETICA102[[#This Row],[MO]]*(1+SINTETICA102[[#This Row],[BDI MO]])</f>
        <v>9.0449999999999999</v>
      </c>
      <c r="N101" s="3">
        <f>SINTETICA102[[#This Row],[MAT]]*(1+SINTETICA102[[#This Row],[BDI MAT]])</f>
        <v>3.11625</v>
      </c>
      <c r="O101" s="3">
        <f>SINTETICA102[[#This Row],[EQUIP]]*(1+SINTETICA102[[#This Row],[BDI EQUIP]])</f>
        <v>0</v>
      </c>
      <c r="P101" s="3">
        <f>ROUND(SUM(SINTETICA102[[#This Row],[MO C/ BDI]:[EQUIP C/ BDI]])*SINTETICA102[[#This Row],[QTD]],2)</f>
        <v>121.61</v>
      </c>
      <c r="Y101" s="118">
        <f>SINTETICA102[[#This Row],[QTD]]*SINTETICA102[[#This Row],[MO]]</f>
        <v>72.36</v>
      </c>
      <c r="Z101" s="118">
        <f>SINTETICA102[[#This Row],[QTD]]*SINTETICA102[[#This Row],[MAT]]</f>
        <v>24.93</v>
      </c>
      <c r="AA101" s="118">
        <f>SINTETICA102[[#This Row],[QTD]]*SINTETICA102[[#This Row],[EQUIP]]</f>
        <v>0</v>
      </c>
      <c r="AB101" s="118">
        <f>(SINTETICA102[[#This Row],[QTD]]*SINTETICA102[[#This Row],[MO]])*SINTETICA102[[#This Row],[BDI MO]]</f>
        <v>18.09</v>
      </c>
      <c r="AC101" s="118">
        <f>(SINTETICA102[[#This Row],[QTD]]*SINTETICA102[[#This Row],[MAT]])*SINTETICA102[[#This Row],[BDI MAT]]</f>
        <v>6.2324999999999999</v>
      </c>
      <c r="AD101" s="118">
        <f>(SINTETICA102[[#This Row],[QTD]]*SINTETICA102[[#This Row],[EQUIP]])*SINTETICA102[[#This Row],[BDI EQUIP]]</f>
        <v>0</v>
      </c>
      <c r="AE101" s="62"/>
    </row>
    <row r="102" spans="1:31" ht="25.5" x14ac:dyDescent="0.2">
      <c r="A102" s="73" t="s">
        <v>651</v>
      </c>
      <c r="B102" s="73" t="s">
        <v>523</v>
      </c>
      <c r="C102" s="74" t="s">
        <v>652</v>
      </c>
      <c r="D102" s="75" t="s">
        <v>1092</v>
      </c>
      <c r="E102" s="76" t="s">
        <v>1426</v>
      </c>
      <c r="F102" s="109">
        <v>10</v>
      </c>
      <c r="G102" s="3">
        <v>29.305</v>
      </c>
      <c r="H102" s="3">
        <v>8.44</v>
      </c>
      <c r="I102" s="3">
        <v>0</v>
      </c>
      <c r="J102" s="87">
        <f t="shared" si="2"/>
        <v>0.25</v>
      </c>
      <c r="K102" s="97">
        <f t="shared" si="3"/>
        <v>0.25</v>
      </c>
      <c r="L102" s="88">
        <f t="shared" si="4"/>
        <v>0.18</v>
      </c>
      <c r="M102" s="3">
        <f>SINTETICA102[[#This Row],[MO]]*(1+SINTETICA102[[#This Row],[BDI MO]])</f>
        <v>36.631250000000001</v>
      </c>
      <c r="N102" s="3">
        <f>SINTETICA102[[#This Row],[MAT]]*(1+SINTETICA102[[#This Row],[BDI MAT]])</f>
        <v>10.549999999999999</v>
      </c>
      <c r="O102" s="3">
        <f>SINTETICA102[[#This Row],[EQUIP]]*(1+SINTETICA102[[#This Row],[BDI EQUIP]])</f>
        <v>0</v>
      </c>
      <c r="P102" s="3">
        <f>ROUND(SUM(SINTETICA102[[#This Row],[MO C/ BDI]:[EQUIP C/ BDI]])*SINTETICA102[[#This Row],[QTD]],2)</f>
        <v>471.81</v>
      </c>
      <c r="Y102" s="118">
        <f>SINTETICA102[[#This Row],[QTD]]*SINTETICA102[[#This Row],[MO]]</f>
        <v>293.05</v>
      </c>
      <c r="Z102" s="118">
        <f>SINTETICA102[[#This Row],[QTD]]*SINTETICA102[[#This Row],[MAT]]</f>
        <v>84.399999999999991</v>
      </c>
      <c r="AA102" s="118">
        <f>SINTETICA102[[#This Row],[QTD]]*SINTETICA102[[#This Row],[EQUIP]]</f>
        <v>0</v>
      </c>
      <c r="AB102" s="118">
        <f>(SINTETICA102[[#This Row],[QTD]]*SINTETICA102[[#This Row],[MO]])*SINTETICA102[[#This Row],[BDI MO]]</f>
        <v>73.262500000000003</v>
      </c>
      <c r="AC102" s="118">
        <f>(SINTETICA102[[#This Row],[QTD]]*SINTETICA102[[#This Row],[MAT]])*SINTETICA102[[#This Row],[BDI MAT]]</f>
        <v>21.099999999999998</v>
      </c>
      <c r="AD102" s="118">
        <f>(SINTETICA102[[#This Row],[QTD]]*SINTETICA102[[#This Row],[EQUIP]])*SINTETICA102[[#This Row],[BDI EQUIP]]</f>
        <v>0</v>
      </c>
      <c r="AE102" s="62"/>
    </row>
    <row r="103" spans="1:31" x14ac:dyDescent="0.2">
      <c r="A103" s="73" t="s">
        <v>653</v>
      </c>
      <c r="B103" s="73" t="s">
        <v>523</v>
      </c>
      <c r="C103" s="74" t="s">
        <v>654</v>
      </c>
      <c r="D103" s="75" t="s">
        <v>1093</v>
      </c>
      <c r="E103" s="76" t="s">
        <v>1426</v>
      </c>
      <c r="F103" s="109">
        <v>1</v>
      </c>
      <c r="G103" s="3">
        <v>85.512</v>
      </c>
      <c r="H103" s="3">
        <v>125.22800000000001</v>
      </c>
      <c r="I103" s="3">
        <v>0</v>
      </c>
      <c r="J103" s="87">
        <f t="shared" si="2"/>
        <v>0.25</v>
      </c>
      <c r="K103" s="97">
        <f t="shared" si="3"/>
        <v>0.25</v>
      </c>
      <c r="L103" s="88">
        <f t="shared" si="4"/>
        <v>0.18</v>
      </c>
      <c r="M103" s="3">
        <f>SINTETICA102[[#This Row],[MO]]*(1+SINTETICA102[[#This Row],[BDI MO]])</f>
        <v>106.89</v>
      </c>
      <c r="N103" s="3">
        <f>SINTETICA102[[#This Row],[MAT]]*(1+SINTETICA102[[#This Row],[BDI MAT]])</f>
        <v>156.53500000000003</v>
      </c>
      <c r="O103" s="3">
        <f>SINTETICA102[[#This Row],[EQUIP]]*(1+SINTETICA102[[#This Row],[BDI EQUIP]])</f>
        <v>0</v>
      </c>
      <c r="P103" s="3">
        <f>ROUND(SUM(SINTETICA102[[#This Row],[MO C/ BDI]:[EQUIP C/ BDI]])*SINTETICA102[[#This Row],[QTD]],2)</f>
        <v>263.43</v>
      </c>
      <c r="Y103" s="118">
        <f>SINTETICA102[[#This Row],[QTD]]*SINTETICA102[[#This Row],[MO]]</f>
        <v>85.512</v>
      </c>
      <c r="Z103" s="118">
        <f>SINTETICA102[[#This Row],[QTD]]*SINTETICA102[[#This Row],[MAT]]</f>
        <v>125.22800000000001</v>
      </c>
      <c r="AA103" s="118">
        <f>SINTETICA102[[#This Row],[QTD]]*SINTETICA102[[#This Row],[EQUIP]]</f>
        <v>0</v>
      </c>
      <c r="AB103" s="118">
        <f>(SINTETICA102[[#This Row],[QTD]]*SINTETICA102[[#This Row],[MO]])*SINTETICA102[[#This Row],[BDI MO]]</f>
        <v>21.378</v>
      </c>
      <c r="AC103" s="118">
        <f>(SINTETICA102[[#This Row],[QTD]]*SINTETICA102[[#This Row],[MAT]])*SINTETICA102[[#This Row],[BDI MAT]]</f>
        <v>31.307000000000002</v>
      </c>
      <c r="AD103" s="118">
        <f>(SINTETICA102[[#This Row],[QTD]]*SINTETICA102[[#This Row],[EQUIP]])*SINTETICA102[[#This Row],[BDI EQUIP]]</f>
        <v>0</v>
      </c>
      <c r="AE103" s="62"/>
    </row>
    <row r="104" spans="1:31" x14ac:dyDescent="0.2">
      <c r="A104" s="73" t="s">
        <v>655</v>
      </c>
      <c r="B104" s="73" t="s">
        <v>523</v>
      </c>
      <c r="C104" s="74" t="s">
        <v>656</v>
      </c>
      <c r="D104" s="75" t="s">
        <v>1094</v>
      </c>
      <c r="E104" s="76" t="s">
        <v>1426</v>
      </c>
      <c r="F104" s="109">
        <v>1</v>
      </c>
      <c r="G104" s="3">
        <v>35.72</v>
      </c>
      <c r="H104" s="3">
        <v>12.465</v>
      </c>
      <c r="I104" s="3">
        <v>0</v>
      </c>
      <c r="J104" s="87">
        <f t="shared" si="2"/>
        <v>0.25</v>
      </c>
      <c r="K104" s="97">
        <f t="shared" si="3"/>
        <v>0.25</v>
      </c>
      <c r="L104" s="88">
        <f t="shared" si="4"/>
        <v>0.18</v>
      </c>
      <c r="M104" s="3">
        <f>SINTETICA102[[#This Row],[MO]]*(1+SINTETICA102[[#This Row],[BDI MO]])</f>
        <v>44.65</v>
      </c>
      <c r="N104" s="3">
        <f>SINTETICA102[[#This Row],[MAT]]*(1+SINTETICA102[[#This Row],[BDI MAT]])</f>
        <v>15.581250000000001</v>
      </c>
      <c r="O104" s="3">
        <f>SINTETICA102[[#This Row],[EQUIP]]*(1+SINTETICA102[[#This Row],[BDI EQUIP]])</f>
        <v>0</v>
      </c>
      <c r="P104" s="3">
        <f>ROUND(SUM(SINTETICA102[[#This Row],[MO C/ BDI]:[EQUIP C/ BDI]])*SINTETICA102[[#This Row],[QTD]],2)</f>
        <v>60.23</v>
      </c>
      <c r="Y104" s="118">
        <f>SINTETICA102[[#This Row],[QTD]]*SINTETICA102[[#This Row],[MO]]</f>
        <v>35.72</v>
      </c>
      <c r="Z104" s="118">
        <f>SINTETICA102[[#This Row],[QTD]]*SINTETICA102[[#This Row],[MAT]]</f>
        <v>12.465</v>
      </c>
      <c r="AA104" s="118">
        <f>SINTETICA102[[#This Row],[QTD]]*SINTETICA102[[#This Row],[EQUIP]]</f>
        <v>0</v>
      </c>
      <c r="AB104" s="118">
        <f>(SINTETICA102[[#This Row],[QTD]]*SINTETICA102[[#This Row],[MO]])*SINTETICA102[[#This Row],[BDI MO]]</f>
        <v>8.93</v>
      </c>
      <c r="AC104" s="118">
        <f>(SINTETICA102[[#This Row],[QTD]]*SINTETICA102[[#This Row],[MAT]])*SINTETICA102[[#This Row],[BDI MAT]]</f>
        <v>3.11625</v>
      </c>
      <c r="AD104" s="118">
        <f>(SINTETICA102[[#This Row],[QTD]]*SINTETICA102[[#This Row],[EQUIP]])*SINTETICA102[[#This Row],[BDI EQUIP]]</f>
        <v>0</v>
      </c>
      <c r="AE104" s="62"/>
    </row>
    <row r="105" spans="1:31" x14ac:dyDescent="0.2">
      <c r="A105" s="73" t="s">
        <v>657</v>
      </c>
      <c r="B105" s="73" t="s">
        <v>523</v>
      </c>
      <c r="C105" s="74" t="s">
        <v>658</v>
      </c>
      <c r="D105" s="75" t="s">
        <v>1095</v>
      </c>
      <c r="E105" s="76" t="s">
        <v>1431</v>
      </c>
      <c r="F105" s="109">
        <v>1</v>
      </c>
      <c r="G105" s="3">
        <v>55.235999999999997</v>
      </c>
      <c r="H105" s="3">
        <v>19.968</v>
      </c>
      <c r="I105" s="3">
        <v>0</v>
      </c>
      <c r="J105" s="87">
        <f t="shared" si="2"/>
        <v>0.25</v>
      </c>
      <c r="K105" s="97">
        <f t="shared" si="3"/>
        <v>0.25</v>
      </c>
      <c r="L105" s="88">
        <f t="shared" si="4"/>
        <v>0.18</v>
      </c>
      <c r="M105" s="3">
        <f>SINTETICA102[[#This Row],[MO]]*(1+SINTETICA102[[#This Row],[BDI MO]])</f>
        <v>69.045000000000002</v>
      </c>
      <c r="N105" s="3">
        <f>SINTETICA102[[#This Row],[MAT]]*(1+SINTETICA102[[#This Row],[BDI MAT]])</f>
        <v>24.96</v>
      </c>
      <c r="O105" s="3">
        <f>SINTETICA102[[#This Row],[EQUIP]]*(1+SINTETICA102[[#This Row],[BDI EQUIP]])</f>
        <v>0</v>
      </c>
      <c r="P105" s="3">
        <f>ROUND(SUM(SINTETICA102[[#This Row],[MO C/ BDI]:[EQUIP C/ BDI]])*SINTETICA102[[#This Row],[QTD]],2)</f>
        <v>94.01</v>
      </c>
      <c r="Y105" s="118">
        <f>SINTETICA102[[#This Row],[QTD]]*SINTETICA102[[#This Row],[MO]]</f>
        <v>55.235999999999997</v>
      </c>
      <c r="Z105" s="118">
        <f>SINTETICA102[[#This Row],[QTD]]*SINTETICA102[[#This Row],[MAT]]</f>
        <v>19.968</v>
      </c>
      <c r="AA105" s="118">
        <f>SINTETICA102[[#This Row],[QTD]]*SINTETICA102[[#This Row],[EQUIP]]</f>
        <v>0</v>
      </c>
      <c r="AB105" s="118">
        <f>(SINTETICA102[[#This Row],[QTD]]*SINTETICA102[[#This Row],[MO]])*SINTETICA102[[#This Row],[BDI MO]]</f>
        <v>13.808999999999999</v>
      </c>
      <c r="AC105" s="118">
        <f>(SINTETICA102[[#This Row],[QTD]]*SINTETICA102[[#This Row],[MAT]])*SINTETICA102[[#This Row],[BDI MAT]]</f>
        <v>4.992</v>
      </c>
      <c r="AD105" s="118">
        <f>(SINTETICA102[[#This Row],[QTD]]*SINTETICA102[[#This Row],[EQUIP]])*SINTETICA102[[#This Row],[BDI EQUIP]]</f>
        <v>0</v>
      </c>
      <c r="AE105" s="62"/>
    </row>
    <row r="106" spans="1:31" x14ac:dyDescent="0.2">
      <c r="A106" s="73" t="s">
        <v>659</v>
      </c>
      <c r="B106" s="73" t="s">
        <v>523</v>
      </c>
      <c r="C106" s="74" t="s">
        <v>660</v>
      </c>
      <c r="D106" s="75" t="s">
        <v>1096</v>
      </c>
      <c r="E106" s="76" t="s">
        <v>1426</v>
      </c>
      <c r="F106" s="109">
        <v>1</v>
      </c>
      <c r="G106" s="3">
        <v>60.409499999999994</v>
      </c>
      <c r="H106" s="3">
        <v>21.2075</v>
      </c>
      <c r="I106" s="3">
        <v>0</v>
      </c>
      <c r="J106" s="87">
        <f t="shared" si="2"/>
        <v>0.25</v>
      </c>
      <c r="K106" s="97">
        <f t="shared" si="3"/>
        <v>0.25</v>
      </c>
      <c r="L106" s="88">
        <f t="shared" si="4"/>
        <v>0.18</v>
      </c>
      <c r="M106" s="3">
        <f>SINTETICA102[[#This Row],[MO]]*(1+SINTETICA102[[#This Row],[BDI MO]])</f>
        <v>75.511874999999989</v>
      </c>
      <c r="N106" s="3">
        <f>SINTETICA102[[#This Row],[MAT]]*(1+SINTETICA102[[#This Row],[BDI MAT]])</f>
        <v>26.509374999999999</v>
      </c>
      <c r="O106" s="3">
        <f>SINTETICA102[[#This Row],[EQUIP]]*(1+SINTETICA102[[#This Row],[BDI EQUIP]])</f>
        <v>0</v>
      </c>
      <c r="P106" s="3">
        <f>ROUND(SUM(SINTETICA102[[#This Row],[MO C/ BDI]:[EQUIP C/ BDI]])*SINTETICA102[[#This Row],[QTD]],2)</f>
        <v>102.02</v>
      </c>
      <c r="Y106" s="118">
        <f>SINTETICA102[[#This Row],[QTD]]*SINTETICA102[[#This Row],[MO]]</f>
        <v>60.409499999999994</v>
      </c>
      <c r="Z106" s="118">
        <f>SINTETICA102[[#This Row],[QTD]]*SINTETICA102[[#This Row],[MAT]]</f>
        <v>21.2075</v>
      </c>
      <c r="AA106" s="118">
        <f>SINTETICA102[[#This Row],[QTD]]*SINTETICA102[[#This Row],[EQUIP]]</f>
        <v>0</v>
      </c>
      <c r="AB106" s="118">
        <f>(SINTETICA102[[#This Row],[QTD]]*SINTETICA102[[#This Row],[MO]])*SINTETICA102[[#This Row],[BDI MO]]</f>
        <v>15.102374999999999</v>
      </c>
      <c r="AC106" s="118">
        <f>(SINTETICA102[[#This Row],[QTD]]*SINTETICA102[[#This Row],[MAT]])*SINTETICA102[[#This Row],[BDI MAT]]</f>
        <v>5.3018749999999999</v>
      </c>
      <c r="AD106" s="118">
        <f>(SINTETICA102[[#This Row],[QTD]]*SINTETICA102[[#This Row],[EQUIP]])*SINTETICA102[[#This Row],[BDI EQUIP]]</f>
        <v>0</v>
      </c>
      <c r="AE106" s="62"/>
    </row>
    <row r="107" spans="1:31" ht="25.5" x14ac:dyDescent="0.2">
      <c r="A107" s="73" t="s">
        <v>661</v>
      </c>
      <c r="B107" s="73" t="s">
        <v>523</v>
      </c>
      <c r="C107" s="74" t="s">
        <v>662</v>
      </c>
      <c r="D107" s="75" t="s">
        <v>1097</v>
      </c>
      <c r="E107" s="76" t="s">
        <v>1426</v>
      </c>
      <c r="F107" s="109"/>
      <c r="G107" s="3">
        <v>456.57</v>
      </c>
      <c r="H107" s="3">
        <v>139.35</v>
      </c>
      <c r="I107" s="3">
        <v>0</v>
      </c>
      <c r="J107" s="87">
        <f t="shared" si="2"/>
        <v>0.25</v>
      </c>
      <c r="K107" s="97">
        <f t="shared" si="3"/>
        <v>0.25</v>
      </c>
      <c r="L107" s="88">
        <f t="shared" si="4"/>
        <v>0.18</v>
      </c>
      <c r="M107" s="3">
        <f>SINTETICA102[[#This Row],[MO]]*(1+SINTETICA102[[#This Row],[BDI MO]])</f>
        <v>570.71249999999998</v>
      </c>
      <c r="N107" s="3">
        <f>SINTETICA102[[#This Row],[MAT]]*(1+SINTETICA102[[#This Row],[BDI MAT]])</f>
        <v>174.1875</v>
      </c>
      <c r="O107" s="3">
        <f>SINTETICA102[[#This Row],[EQUIP]]*(1+SINTETICA102[[#This Row],[BDI EQUIP]])</f>
        <v>0</v>
      </c>
      <c r="P107" s="3">
        <f>ROUND(SUM(SINTETICA102[[#This Row],[MO C/ BDI]:[EQUIP C/ BDI]])*SINTETICA102[[#This Row],[QTD]],2)</f>
        <v>0</v>
      </c>
      <c r="Y107" s="118">
        <f>SINTETICA102[[#This Row],[QTD]]*SINTETICA102[[#This Row],[MO]]</f>
        <v>0</v>
      </c>
      <c r="Z107" s="118">
        <f>SINTETICA102[[#This Row],[QTD]]*SINTETICA102[[#This Row],[MAT]]</f>
        <v>0</v>
      </c>
      <c r="AA107" s="118">
        <f>SINTETICA102[[#This Row],[QTD]]*SINTETICA102[[#This Row],[EQUIP]]</f>
        <v>0</v>
      </c>
      <c r="AB107" s="118">
        <f>(SINTETICA102[[#This Row],[QTD]]*SINTETICA102[[#This Row],[MO]])*SINTETICA102[[#This Row],[BDI MO]]</f>
        <v>0</v>
      </c>
      <c r="AC107" s="118">
        <f>(SINTETICA102[[#This Row],[QTD]]*SINTETICA102[[#This Row],[MAT]])*SINTETICA102[[#This Row],[BDI MAT]]</f>
        <v>0</v>
      </c>
      <c r="AD107" s="118">
        <f>(SINTETICA102[[#This Row],[QTD]]*SINTETICA102[[#This Row],[EQUIP]])*SINTETICA102[[#This Row],[BDI EQUIP]]</f>
        <v>0</v>
      </c>
      <c r="AE107" s="62"/>
    </row>
    <row r="108" spans="1:31" x14ac:dyDescent="0.2">
      <c r="A108" s="73" t="s">
        <v>663</v>
      </c>
      <c r="B108" s="73" t="s">
        <v>523</v>
      </c>
      <c r="C108" s="74" t="s">
        <v>664</v>
      </c>
      <c r="D108" s="75" t="s">
        <v>1098</v>
      </c>
      <c r="E108" s="76" t="s">
        <v>1426</v>
      </c>
      <c r="F108" s="109">
        <v>10</v>
      </c>
      <c r="G108" s="3">
        <v>29.305</v>
      </c>
      <c r="H108" s="3">
        <v>8.44</v>
      </c>
      <c r="I108" s="3">
        <v>0</v>
      </c>
      <c r="J108" s="87">
        <f t="shared" si="2"/>
        <v>0.25</v>
      </c>
      <c r="K108" s="97">
        <f t="shared" si="3"/>
        <v>0.25</v>
      </c>
      <c r="L108" s="88">
        <f t="shared" si="4"/>
        <v>0.18</v>
      </c>
      <c r="M108" s="3">
        <f>SINTETICA102[[#This Row],[MO]]*(1+SINTETICA102[[#This Row],[BDI MO]])</f>
        <v>36.631250000000001</v>
      </c>
      <c r="N108" s="3">
        <f>SINTETICA102[[#This Row],[MAT]]*(1+SINTETICA102[[#This Row],[BDI MAT]])</f>
        <v>10.549999999999999</v>
      </c>
      <c r="O108" s="3">
        <f>SINTETICA102[[#This Row],[EQUIP]]*(1+SINTETICA102[[#This Row],[BDI EQUIP]])</f>
        <v>0</v>
      </c>
      <c r="P108" s="3">
        <f>ROUND(SUM(SINTETICA102[[#This Row],[MO C/ BDI]:[EQUIP C/ BDI]])*SINTETICA102[[#This Row],[QTD]],2)</f>
        <v>471.81</v>
      </c>
      <c r="Y108" s="118">
        <f>SINTETICA102[[#This Row],[QTD]]*SINTETICA102[[#This Row],[MO]]</f>
        <v>293.05</v>
      </c>
      <c r="Z108" s="118">
        <f>SINTETICA102[[#This Row],[QTD]]*SINTETICA102[[#This Row],[MAT]]</f>
        <v>84.399999999999991</v>
      </c>
      <c r="AA108" s="118">
        <f>SINTETICA102[[#This Row],[QTD]]*SINTETICA102[[#This Row],[EQUIP]]</f>
        <v>0</v>
      </c>
      <c r="AB108" s="118">
        <f>(SINTETICA102[[#This Row],[QTD]]*SINTETICA102[[#This Row],[MO]])*SINTETICA102[[#This Row],[BDI MO]]</f>
        <v>73.262500000000003</v>
      </c>
      <c r="AC108" s="118">
        <f>(SINTETICA102[[#This Row],[QTD]]*SINTETICA102[[#This Row],[MAT]])*SINTETICA102[[#This Row],[BDI MAT]]</f>
        <v>21.099999999999998</v>
      </c>
      <c r="AD108" s="118">
        <f>(SINTETICA102[[#This Row],[QTD]]*SINTETICA102[[#This Row],[EQUIP]])*SINTETICA102[[#This Row],[BDI EQUIP]]</f>
        <v>0</v>
      </c>
      <c r="AE108" s="62"/>
    </row>
    <row r="109" spans="1:31" ht="38.25" x14ac:dyDescent="0.2">
      <c r="A109" s="73" t="s">
        <v>665</v>
      </c>
      <c r="B109" s="73" t="s">
        <v>523</v>
      </c>
      <c r="C109" s="74" t="s">
        <v>666</v>
      </c>
      <c r="D109" s="75" t="s">
        <v>1099</v>
      </c>
      <c r="E109" s="76" t="s">
        <v>1431</v>
      </c>
      <c r="F109" s="109">
        <v>10</v>
      </c>
      <c r="G109" s="3">
        <v>11.08</v>
      </c>
      <c r="H109" s="3">
        <v>9.4499999999999993</v>
      </c>
      <c r="I109" s="3">
        <v>0</v>
      </c>
      <c r="J109" s="87">
        <f t="shared" si="2"/>
        <v>0.25</v>
      </c>
      <c r="K109" s="97">
        <f t="shared" si="3"/>
        <v>0.25</v>
      </c>
      <c r="L109" s="88">
        <f t="shared" si="4"/>
        <v>0.18</v>
      </c>
      <c r="M109" s="3">
        <f>SINTETICA102[[#This Row],[MO]]*(1+SINTETICA102[[#This Row],[BDI MO]])</f>
        <v>13.85</v>
      </c>
      <c r="N109" s="3">
        <f>SINTETICA102[[#This Row],[MAT]]*(1+SINTETICA102[[#This Row],[BDI MAT]])</f>
        <v>11.8125</v>
      </c>
      <c r="O109" s="3">
        <f>SINTETICA102[[#This Row],[EQUIP]]*(1+SINTETICA102[[#This Row],[BDI EQUIP]])</f>
        <v>0</v>
      </c>
      <c r="P109" s="3">
        <f>ROUND(SUM(SINTETICA102[[#This Row],[MO C/ BDI]:[EQUIP C/ BDI]])*SINTETICA102[[#This Row],[QTD]],2)</f>
        <v>256.63</v>
      </c>
      <c r="Y109" s="118">
        <f>SINTETICA102[[#This Row],[QTD]]*SINTETICA102[[#This Row],[MO]]</f>
        <v>110.8</v>
      </c>
      <c r="Z109" s="118">
        <f>SINTETICA102[[#This Row],[QTD]]*SINTETICA102[[#This Row],[MAT]]</f>
        <v>94.5</v>
      </c>
      <c r="AA109" s="118">
        <f>SINTETICA102[[#This Row],[QTD]]*SINTETICA102[[#This Row],[EQUIP]]</f>
        <v>0</v>
      </c>
      <c r="AB109" s="118">
        <f>(SINTETICA102[[#This Row],[QTD]]*SINTETICA102[[#This Row],[MO]])*SINTETICA102[[#This Row],[BDI MO]]</f>
        <v>27.7</v>
      </c>
      <c r="AC109" s="118">
        <f>(SINTETICA102[[#This Row],[QTD]]*SINTETICA102[[#This Row],[MAT]])*SINTETICA102[[#This Row],[BDI MAT]]</f>
        <v>23.625</v>
      </c>
      <c r="AD109" s="118">
        <f>(SINTETICA102[[#This Row],[QTD]]*SINTETICA102[[#This Row],[EQUIP]])*SINTETICA102[[#This Row],[BDI EQUIP]]</f>
        <v>0</v>
      </c>
      <c r="AE109" s="62"/>
    </row>
    <row r="110" spans="1:31" ht="25.5" x14ac:dyDescent="0.2">
      <c r="A110" s="73" t="s">
        <v>667</v>
      </c>
      <c r="B110" s="73" t="s">
        <v>523</v>
      </c>
      <c r="C110" s="74" t="s">
        <v>668</v>
      </c>
      <c r="D110" s="75" t="s">
        <v>1100</v>
      </c>
      <c r="E110" s="76" t="s">
        <v>1431</v>
      </c>
      <c r="F110" s="109">
        <v>10</v>
      </c>
      <c r="G110" s="3">
        <v>11.71</v>
      </c>
      <c r="H110" s="3">
        <v>9.52</v>
      </c>
      <c r="I110" s="3">
        <v>0</v>
      </c>
      <c r="J110" s="87">
        <f t="shared" si="2"/>
        <v>0.25</v>
      </c>
      <c r="K110" s="97">
        <f t="shared" si="3"/>
        <v>0.25</v>
      </c>
      <c r="L110" s="88">
        <f t="shared" si="4"/>
        <v>0.18</v>
      </c>
      <c r="M110" s="3">
        <f>SINTETICA102[[#This Row],[MO]]*(1+SINTETICA102[[#This Row],[BDI MO]])</f>
        <v>14.637500000000001</v>
      </c>
      <c r="N110" s="3">
        <f>SINTETICA102[[#This Row],[MAT]]*(1+SINTETICA102[[#This Row],[BDI MAT]])</f>
        <v>11.899999999999999</v>
      </c>
      <c r="O110" s="3">
        <f>SINTETICA102[[#This Row],[EQUIP]]*(1+SINTETICA102[[#This Row],[BDI EQUIP]])</f>
        <v>0</v>
      </c>
      <c r="P110" s="3">
        <f>ROUND(SUM(SINTETICA102[[#This Row],[MO C/ BDI]:[EQUIP C/ BDI]])*SINTETICA102[[#This Row],[QTD]],2)</f>
        <v>265.38</v>
      </c>
      <c r="Y110" s="118">
        <f>SINTETICA102[[#This Row],[QTD]]*SINTETICA102[[#This Row],[MO]]</f>
        <v>117.10000000000001</v>
      </c>
      <c r="Z110" s="118">
        <f>SINTETICA102[[#This Row],[QTD]]*SINTETICA102[[#This Row],[MAT]]</f>
        <v>95.199999999999989</v>
      </c>
      <c r="AA110" s="118">
        <f>SINTETICA102[[#This Row],[QTD]]*SINTETICA102[[#This Row],[EQUIP]]</f>
        <v>0</v>
      </c>
      <c r="AB110" s="118">
        <f>(SINTETICA102[[#This Row],[QTD]]*SINTETICA102[[#This Row],[MO]])*SINTETICA102[[#This Row],[BDI MO]]</f>
        <v>29.275000000000002</v>
      </c>
      <c r="AC110" s="118">
        <f>(SINTETICA102[[#This Row],[QTD]]*SINTETICA102[[#This Row],[MAT]])*SINTETICA102[[#This Row],[BDI MAT]]</f>
        <v>23.799999999999997</v>
      </c>
      <c r="AD110" s="118">
        <f>(SINTETICA102[[#This Row],[QTD]]*SINTETICA102[[#This Row],[EQUIP]])*SINTETICA102[[#This Row],[BDI EQUIP]]</f>
        <v>0</v>
      </c>
      <c r="AE110" s="62"/>
    </row>
    <row r="111" spans="1:31" ht="25.5" x14ac:dyDescent="0.2">
      <c r="A111" s="73" t="s">
        <v>669</v>
      </c>
      <c r="B111" s="73" t="s">
        <v>523</v>
      </c>
      <c r="C111" s="74" t="s">
        <v>670</v>
      </c>
      <c r="D111" s="75" t="s">
        <v>1101</v>
      </c>
      <c r="E111" s="76" t="s">
        <v>1431</v>
      </c>
      <c r="F111" s="109">
        <v>10</v>
      </c>
      <c r="G111" s="3">
        <v>24.04</v>
      </c>
      <c r="H111" s="3">
        <v>14.42</v>
      </c>
      <c r="I111" s="3">
        <v>0</v>
      </c>
      <c r="J111" s="87">
        <f t="shared" si="2"/>
        <v>0.25</v>
      </c>
      <c r="K111" s="97">
        <f t="shared" si="3"/>
        <v>0.25</v>
      </c>
      <c r="L111" s="88">
        <f t="shared" si="4"/>
        <v>0.18</v>
      </c>
      <c r="M111" s="3">
        <f>SINTETICA102[[#This Row],[MO]]*(1+SINTETICA102[[#This Row],[BDI MO]])</f>
        <v>30.049999999999997</v>
      </c>
      <c r="N111" s="3">
        <f>SINTETICA102[[#This Row],[MAT]]*(1+SINTETICA102[[#This Row],[BDI MAT]])</f>
        <v>18.024999999999999</v>
      </c>
      <c r="O111" s="3">
        <f>SINTETICA102[[#This Row],[EQUIP]]*(1+SINTETICA102[[#This Row],[BDI EQUIP]])</f>
        <v>0</v>
      </c>
      <c r="P111" s="3">
        <f>ROUND(SUM(SINTETICA102[[#This Row],[MO C/ BDI]:[EQUIP C/ BDI]])*SINTETICA102[[#This Row],[QTD]],2)</f>
        <v>480.75</v>
      </c>
      <c r="Y111" s="118">
        <f>SINTETICA102[[#This Row],[QTD]]*SINTETICA102[[#This Row],[MO]]</f>
        <v>240.39999999999998</v>
      </c>
      <c r="Z111" s="118">
        <f>SINTETICA102[[#This Row],[QTD]]*SINTETICA102[[#This Row],[MAT]]</f>
        <v>144.19999999999999</v>
      </c>
      <c r="AA111" s="118">
        <f>SINTETICA102[[#This Row],[QTD]]*SINTETICA102[[#This Row],[EQUIP]]</f>
        <v>0</v>
      </c>
      <c r="AB111" s="118">
        <f>(SINTETICA102[[#This Row],[QTD]]*SINTETICA102[[#This Row],[MO]])*SINTETICA102[[#This Row],[BDI MO]]</f>
        <v>60.099999999999994</v>
      </c>
      <c r="AC111" s="118">
        <f>(SINTETICA102[[#This Row],[QTD]]*SINTETICA102[[#This Row],[MAT]])*SINTETICA102[[#This Row],[BDI MAT]]</f>
        <v>36.049999999999997</v>
      </c>
      <c r="AD111" s="118">
        <f>(SINTETICA102[[#This Row],[QTD]]*SINTETICA102[[#This Row],[EQUIP]])*SINTETICA102[[#This Row],[BDI EQUIP]]</f>
        <v>0</v>
      </c>
      <c r="AE111" s="62"/>
    </row>
    <row r="112" spans="1:31" ht="25.5" x14ac:dyDescent="0.2">
      <c r="A112" s="73" t="s">
        <v>671</v>
      </c>
      <c r="B112" s="73" t="s">
        <v>523</v>
      </c>
      <c r="C112" s="74" t="s">
        <v>672</v>
      </c>
      <c r="D112" s="75" t="s">
        <v>1102</v>
      </c>
      <c r="E112" s="76" t="s">
        <v>1431</v>
      </c>
      <c r="F112" s="109">
        <v>10</v>
      </c>
      <c r="G112" s="3">
        <v>2.16</v>
      </c>
      <c r="H112" s="3">
        <v>2.64</v>
      </c>
      <c r="I112" s="3">
        <v>0</v>
      </c>
      <c r="J112" s="87">
        <f t="shared" si="2"/>
        <v>0.25</v>
      </c>
      <c r="K112" s="97">
        <f t="shared" si="3"/>
        <v>0.25</v>
      </c>
      <c r="L112" s="88">
        <f t="shared" si="4"/>
        <v>0.18</v>
      </c>
      <c r="M112" s="3">
        <f>SINTETICA102[[#This Row],[MO]]*(1+SINTETICA102[[#This Row],[BDI MO]])</f>
        <v>2.7</v>
      </c>
      <c r="N112" s="3">
        <f>SINTETICA102[[#This Row],[MAT]]*(1+SINTETICA102[[#This Row],[BDI MAT]])</f>
        <v>3.3000000000000003</v>
      </c>
      <c r="O112" s="3">
        <f>SINTETICA102[[#This Row],[EQUIP]]*(1+SINTETICA102[[#This Row],[BDI EQUIP]])</f>
        <v>0</v>
      </c>
      <c r="P112" s="3">
        <f>ROUND(SUM(SINTETICA102[[#This Row],[MO C/ BDI]:[EQUIP C/ BDI]])*SINTETICA102[[#This Row],[QTD]],2)</f>
        <v>60</v>
      </c>
      <c r="Y112" s="118">
        <f>SINTETICA102[[#This Row],[QTD]]*SINTETICA102[[#This Row],[MO]]</f>
        <v>21.6</v>
      </c>
      <c r="Z112" s="118">
        <f>SINTETICA102[[#This Row],[QTD]]*SINTETICA102[[#This Row],[MAT]]</f>
        <v>26.400000000000002</v>
      </c>
      <c r="AA112" s="118">
        <f>SINTETICA102[[#This Row],[QTD]]*SINTETICA102[[#This Row],[EQUIP]]</f>
        <v>0</v>
      </c>
      <c r="AB112" s="118">
        <f>(SINTETICA102[[#This Row],[QTD]]*SINTETICA102[[#This Row],[MO]])*SINTETICA102[[#This Row],[BDI MO]]</f>
        <v>5.4</v>
      </c>
      <c r="AC112" s="118">
        <f>(SINTETICA102[[#This Row],[QTD]]*SINTETICA102[[#This Row],[MAT]])*SINTETICA102[[#This Row],[BDI MAT]]</f>
        <v>6.6000000000000005</v>
      </c>
      <c r="AD112" s="118">
        <f>(SINTETICA102[[#This Row],[QTD]]*SINTETICA102[[#This Row],[EQUIP]])*SINTETICA102[[#This Row],[BDI EQUIP]]</f>
        <v>0</v>
      </c>
      <c r="AE112" s="62"/>
    </row>
    <row r="113" spans="1:31" ht="25.5" x14ac:dyDescent="0.2">
      <c r="A113" s="98" t="s">
        <v>673</v>
      </c>
      <c r="B113" s="73" t="s">
        <v>523</v>
      </c>
      <c r="C113" s="74" t="s">
        <v>674</v>
      </c>
      <c r="D113" s="75" t="s">
        <v>1103</v>
      </c>
      <c r="E113" s="76" t="s">
        <v>1431</v>
      </c>
      <c r="F113" s="109">
        <v>10</v>
      </c>
      <c r="G113" s="3">
        <v>3.02</v>
      </c>
      <c r="H113" s="3">
        <v>2.95</v>
      </c>
      <c r="I113" s="3">
        <v>0</v>
      </c>
      <c r="J113" s="87">
        <f t="shared" si="2"/>
        <v>0.25</v>
      </c>
      <c r="K113" s="97">
        <f t="shared" si="3"/>
        <v>0.25</v>
      </c>
      <c r="L113" s="88">
        <f t="shared" si="4"/>
        <v>0.18</v>
      </c>
      <c r="M113" s="3">
        <f>SINTETICA102[[#This Row],[MO]]*(1+SINTETICA102[[#This Row],[BDI MO]])</f>
        <v>3.7749999999999999</v>
      </c>
      <c r="N113" s="3">
        <f>SINTETICA102[[#This Row],[MAT]]*(1+SINTETICA102[[#This Row],[BDI MAT]])</f>
        <v>3.6875</v>
      </c>
      <c r="O113" s="3">
        <f>SINTETICA102[[#This Row],[EQUIP]]*(1+SINTETICA102[[#This Row],[BDI EQUIP]])</f>
        <v>0</v>
      </c>
      <c r="P113" s="3">
        <f>ROUND(SUM(SINTETICA102[[#This Row],[MO C/ BDI]:[EQUIP C/ BDI]])*SINTETICA102[[#This Row],[QTD]],2)</f>
        <v>74.63</v>
      </c>
      <c r="Y113" s="118">
        <f>SINTETICA102[[#This Row],[QTD]]*SINTETICA102[[#This Row],[MO]]</f>
        <v>30.2</v>
      </c>
      <c r="Z113" s="118">
        <f>SINTETICA102[[#This Row],[QTD]]*SINTETICA102[[#This Row],[MAT]]</f>
        <v>29.5</v>
      </c>
      <c r="AA113" s="118">
        <f>SINTETICA102[[#This Row],[QTD]]*SINTETICA102[[#This Row],[EQUIP]]</f>
        <v>0</v>
      </c>
      <c r="AB113" s="118">
        <f>(SINTETICA102[[#This Row],[QTD]]*SINTETICA102[[#This Row],[MO]])*SINTETICA102[[#This Row],[BDI MO]]</f>
        <v>7.55</v>
      </c>
      <c r="AC113" s="118">
        <f>(SINTETICA102[[#This Row],[QTD]]*SINTETICA102[[#This Row],[MAT]])*SINTETICA102[[#This Row],[BDI MAT]]</f>
        <v>7.375</v>
      </c>
      <c r="AD113" s="118">
        <f>(SINTETICA102[[#This Row],[QTD]]*SINTETICA102[[#This Row],[EQUIP]])*SINTETICA102[[#This Row],[BDI EQUIP]]</f>
        <v>0</v>
      </c>
      <c r="AE113" s="62"/>
    </row>
    <row r="114" spans="1:31" ht="25.5" x14ac:dyDescent="0.2">
      <c r="A114" s="98" t="s">
        <v>675</v>
      </c>
      <c r="B114" s="73" t="s">
        <v>523</v>
      </c>
      <c r="C114" s="74" t="s">
        <v>676</v>
      </c>
      <c r="D114" s="75" t="s">
        <v>1104</v>
      </c>
      <c r="E114" s="76" t="s">
        <v>1431</v>
      </c>
      <c r="F114" s="109">
        <v>10</v>
      </c>
      <c r="G114" s="3">
        <v>4.99</v>
      </c>
      <c r="H114" s="3">
        <v>10.1</v>
      </c>
      <c r="I114" s="3">
        <v>0</v>
      </c>
      <c r="J114" s="87">
        <f t="shared" si="2"/>
        <v>0.25</v>
      </c>
      <c r="K114" s="97">
        <f t="shared" si="3"/>
        <v>0.25</v>
      </c>
      <c r="L114" s="88">
        <f t="shared" si="4"/>
        <v>0.18</v>
      </c>
      <c r="M114" s="3">
        <f>SINTETICA102[[#This Row],[MO]]*(1+SINTETICA102[[#This Row],[BDI MO]])</f>
        <v>6.2375000000000007</v>
      </c>
      <c r="N114" s="3">
        <f>SINTETICA102[[#This Row],[MAT]]*(1+SINTETICA102[[#This Row],[BDI MAT]])</f>
        <v>12.625</v>
      </c>
      <c r="O114" s="3">
        <f>SINTETICA102[[#This Row],[EQUIP]]*(1+SINTETICA102[[#This Row],[BDI EQUIP]])</f>
        <v>0</v>
      </c>
      <c r="P114" s="3">
        <f>ROUND(SUM(SINTETICA102[[#This Row],[MO C/ BDI]:[EQUIP C/ BDI]])*SINTETICA102[[#This Row],[QTD]],2)</f>
        <v>188.63</v>
      </c>
      <c r="Y114" s="118">
        <f>SINTETICA102[[#This Row],[QTD]]*SINTETICA102[[#This Row],[MO]]</f>
        <v>49.900000000000006</v>
      </c>
      <c r="Z114" s="118">
        <f>SINTETICA102[[#This Row],[QTD]]*SINTETICA102[[#This Row],[MAT]]</f>
        <v>101</v>
      </c>
      <c r="AA114" s="118">
        <f>SINTETICA102[[#This Row],[QTD]]*SINTETICA102[[#This Row],[EQUIP]]</f>
        <v>0</v>
      </c>
      <c r="AB114" s="118">
        <f>(SINTETICA102[[#This Row],[QTD]]*SINTETICA102[[#This Row],[MO]])*SINTETICA102[[#This Row],[BDI MO]]</f>
        <v>12.475000000000001</v>
      </c>
      <c r="AC114" s="118">
        <f>(SINTETICA102[[#This Row],[QTD]]*SINTETICA102[[#This Row],[MAT]])*SINTETICA102[[#This Row],[BDI MAT]]</f>
        <v>25.25</v>
      </c>
      <c r="AD114" s="118">
        <f>(SINTETICA102[[#This Row],[QTD]]*SINTETICA102[[#This Row],[EQUIP]])*SINTETICA102[[#This Row],[BDI EQUIP]]</f>
        <v>0</v>
      </c>
      <c r="AE114" s="62"/>
    </row>
    <row r="115" spans="1:31" ht="38.25" x14ac:dyDescent="0.2">
      <c r="A115" s="98" t="s">
        <v>677</v>
      </c>
      <c r="B115" s="73" t="s">
        <v>523</v>
      </c>
      <c r="C115" s="78" t="s">
        <v>678</v>
      </c>
      <c r="D115" s="75" t="s">
        <v>1105</v>
      </c>
      <c r="E115" s="76" t="s">
        <v>1431</v>
      </c>
      <c r="F115" s="109">
        <v>10</v>
      </c>
      <c r="G115" s="3">
        <v>10.9</v>
      </c>
      <c r="H115" s="3">
        <v>43.61</v>
      </c>
      <c r="I115" s="3">
        <v>0</v>
      </c>
      <c r="J115" s="87">
        <f t="shared" ref="J115:J118" si="5">BDIMO</f>
        <v>0.25</v>
      </c>
      <c r="K115" s="97">
        <f t="shared" ref="K115:K118" si="6">BDIMAT</f>
        <v>0.25</v>
      </c>
      <c r="L115" s="88">
        <f t="shared" ref="L115:L118" si="7">BDIEQUIP</f>
        <v>0.18</v>
      </c>
      <c r="M115" s="3">
        <f>SINTETICA102[[#This Row],[MO]]*(1+SINTETICA102[[#This Row],[BDI MO]])</f>
        <v>13.625</v>
      </c>
      <c r="N115" s="3">
        <f>SINTETICA102[[#This Row],[MAT]]*(1+SINTETICA102[[#This Row],[BDI MAT]])</f>
        <v>54.512500000000003</v>
      </c>
      <c r="O115" s="3">
        <f>SINTETICA102[[#This Row],[EQUIP]]*(1+SINTETICA102[[#This Row],[BDI EQUIP]])</f>
        <v>0</v>
      </c>
      <c r="P115" s="3">
        <f>ROUND(SUM(SINTETICA102[[#This Row],[MO C/ BDI]:[EQUIP C/ BDI]])*SINTETICA102[[#This Row],[QTD]],2)</f>
        <v>681.38</v>
      </c>
      <c r="Y115" s="118">
        <f>SINTETICA102[[#This Row],[QTD]]*SINTETICA102[[#This Row],[MO]]</f>
        <v>109</v>
      </c>
      <c r="Z115" s="118">
        <f>SINTETICA102[[#This Row],[QTD]]*SINTETICA102[[#This Row],[MAT]]</f>
        <v>436.1</v>
      </c>
      <c r="AA115" s="118">
        <f>SINTETICA102[[#This Row],[QTD]]*SINTETICA102[[#This Row],[EQUIP]]</f>
        <v>0</v>
      </c>
      <c r="AB115" s="118">
        <f>(SINTETICA102[[#This Row],[QTD]]*SINTETICA102[[#This Row],[MO]])*SINTETICA102[[#This Row],[BDI MO]]</f>
        <v>27.25</v>
      </c>
      <c r="AC115" s="118">
        <f>(SINTETICA102[[#This Row],[QTD]]*SINTETICA102[[#This Row],[MAT]])*SINTETICA102[[#This Row],[BDI MAT]]</f>
        <v>109.02500000000001</v>
      </c>
      <c r="AD115" s="118">
        <f>(SINTETICA102[[#This Row],[QTD]]*SINTETICA102[[#This Row],[EQUIP]])*SINTETICA102[[#This Row],[BDI EQUIP]]</f>
        <v>0</v>
      </c>
      <c r="AE115" s="62"/>
    </row>
    <row r="116" spans="1:31" ht="25.5" x14ac:dyDescent="0.2">
      <c r="A116" s="98" t="s">
        <v>679</v>
      </c>
      <c r="B116" s="73" t="s">
        <v>523</v>
      </c>
      <c r="C116" s="78" t="s">
        <v>680</v>
      </c>
      <c r="D116" s="75" t="s">
        <v>1106</v>
      </c>
      <c r="E116" s="76" t="s">
        <v>1431</v>
      </c>
      <c r="F116" s="109">
        <v>10</v>
      </c>
      <c r="G116" s="3">
        <v>9.39</v>
      </c>
      <c r="H116" s="3">
        <v>14.36</v>
      </c>
      <c r="I116" s="3">
        <v>0</v>
      </c>
      <c r="J116" s="87">
        <f t="shared" si="5"/>
        <v>0.25</v>
      </c>
      <c r="K116" s="97">
        <f t="shared" si="6"/>
        <v>0.25</v>
      </c>
      <c r="L116" s="88">
        <f t="shared" si="7"/>
        <v>0.18</v>
      </c>
      <c r="M116" s="3">
        <f>SINTETICA102[[#This Row],[MO]]*(1+SINTETICA102[[#This Row],[BDI MO]])</f>
        <v>11.737500000000001</v>
      </c>
      <c r="N116" s="3">
        <f>SINTETICA102[[#This Row],[MAT]]*(1+SINTETICA102[[#This Row],[BDI MAT]])</f>
        <v>17.95</v>
      </c>
      <c r="O116" s="3">
        <f>SINTETICA102[[#This Row],[EQUIP]]*(1+SINTETICA102[[#This Row],[BDI EQUIP]])</f>
        <v>0</v>
      </c>
      <c r="P116" s="3">
        <f>ROUND(SUM(SINTETICA102[[#This Row],[MO C/ BDI]:[EQUIP C/ BDI]])*SINTETICA102[[#This Row],[QTD]],2)</f>
        <v>296.88</v>
      </c>
      <c r="Y116" s="118">
        <f>SINTETICA102[[#This Row],[QTD]]*SINTETICA102[[#This Row],[MO]]</f>
        <v>93.9</v>
      </c>
      <c r="Z116" s="118">
        <f>SINTETICA102[[#This Row],[QTD]]*SINTETICA102[[#This Row],[MAT]]</f>
        <v>143.6</v>
      </c>
      <c r="AA116" s="118">
        <f>SINTETICA102[[#This Row],[QTD]]*SINTETICA102[[#This Row],[EQUIP]]</f>
        <v>0</v>
      </c>
      <c r="AB116" s="118">
        <f>(SINTETICA102[[#This Row],[QTD]]*SINTETICA102[[#This Row],[MO]])*SINTETICA102[[#This Row],[BDI MO]]</f>
        <v>23.475000000000001</v>
      </c>
      <c r="AC116" s="118">
        <f>(SINTETICA102[[#This Row],[QTD]]*SINTETICA102[[#This Row],[MAT]])*SINTETICA102[[#This Row],[BDI MAT]]</f>
        <v>35.9</v>
      </c>
      <c r="AD116" s="118">
        <f>(SINTETICA102[[#This Row],[QTD]]*SINTETICA102[[#This Row],[EQUIP]])*SINTETICA102[[#This Row],[BDI EQUIP]]</f>
        <v>0</v>
      </c>
      <c r="AE116" s="62"/>
    </row>
    <row r="117" spans="1:31" ht="51" x14ac:dyDescent="0.2">
      <c r="A117" s="98" t="s">
        <v>681</v>
      </c>
      <c r="B117" s="73" t="s">
        <v>523</v>
      </c>
      <c r="C117" s="78" t="s">
        <v>682</v>
      </c>
      <c r="D117" s="75" t="s">
        <v>1107</v>
      </c>
      <c r="E117" s="76" t="s">
        <v>1431</v>
      </c>
      <c r="F117" s="109">
        <v>10</v>
      </c>
      <c r="G117" s="3">
        <v>34.409999999999997</v>
      </c>
      <c r="H117" s="3">
        <v>25.71</v>
      </c>
      <c r="I117" s="3">
        <v>0</v>
      </c>
      <c r="J117" s="87">
        <f t="shared" si="5"/>
        <v>0.25</v>
      </c>
      <c r="K117" s="97">
        <f t="shared" si="6"/>
        <v>0.25</v>
      </c>
      <c r="L117" s="88">
        <f t="shared" si="7"/>
        <v>0.18</v>
      </c>
      <c r="M117" s="3">
        <f>SINTETICA102[[#This Row],[MO]]*(1+SINTETICA102[[#This Row],[BDI MO]])</f>
        <v>43.012499999999996</v>
      </c>
      <c r="N117" s="3">
        <f>SINTETICA102[[#This Row],[MAT]]*(1+SINTETICA102[[#This Row],[BDI MAT]])</f>
        <v>32.137500000000003</v>
      </c>
      <c r="O117" s="3">
        <f>SINTETICA102[[#This Row],[EQUIP]]*(1+SINTETICA102[[#This Row],[BDI EQUIP]])</f>
        <v>0</v>
      </c>
      <c r="P117" s="3">
        <f>ROUND(SUM(SINTETICA102[[#This Row],[MO C/ BDI]:[EQUIP C/ BDI]])*SINTETICA102[[#This Row],[QTD]],2)</f>
        <v>751.5</v>
      </c>
      <c r="Y117" s="118">
        <f>SINTETICA102[[#This Row],[QTD]]*SINTETICA102[[#This Row],[MO]]</f>
        <v>344.09999999999997</v>
      </c>
      <c r="Z117" s="118">
        <f>SINTETICA102[[#This Row],[QTD]]*SINTETICA102[[#This Row],[MAT]]</f>
        <v>257.10000000000002</v>
      </c>
      <c r="AA117" s="118">
        <f>SINTETICA102[[#This Row],[QTD]]*SINTETICA102[[#This Row],[EQUIP]]</f>
        <v>0</v>
      </c>
      <c r="AB117" s="118">
        <f>(SINTETICA102[[#This Row],[QTD]]*SINTETICA102[[#This Row],[MO]])*SINTETICA102[[#This Row],[BDI MO]]</f>
        <v>86.024999999999991</v>
      </c>
      <c r="AC117" s="118">
        <f>(SINTETICA102[[#This Row],[QTD]]*SINTETICA102[[#This Row],[MAT]])*SINTETICA102[[#This Row],[BDI MAT]]</f>
        <v>64.275000000000006</v>
      </c>
      <c r="AD117" s="118">
        <f>(SINTETICA102[[#This Row],[QTD]]*SINTETICA102[[#This Row],[EQUIP]])*SINTETICA102[[#This Row],[BDI EQUIP]]</f>
        <v>0</v>
      </c>
      <c r="AE117" s="62"/>
    </row>
    <row r="118" spans="1:31" ht="38.25" x14ac:dyDescent="0.2">
      <c r="A118" s="98" t="s">
        <v>683</v>
      </c>
      <c r="B118" s="73" t="s">
        <v>523</v>
      </c>
      <c r="C118" s="78" t="s">
        <v>684</v>
      </c>
      <c r="D118" s="75" t="s">
        <v>1108</v>
      </c>
      <c r="E118" s="76" t="s">
        <v>1431</v>
      </c>
      <c r="F118" s="109">
        <v>10</v>
      </c>
      <c r="G118" s="3">
        <v>26.71</v>
      </c>
      <c r="H118" s="3">
        <v>31.21</v>
      </c>
      <c r="I118" s="3">
        <v>0</v>
      </c>
      <c r="J118" s="87">
        <f t="shared" si="5"/>
        <v>0.25</v>
      </c>
      <c r="K118" s="97">
        <f t="shared" si="6"/>
        <v>0.25</v>
      </c>
      <c r="L118" s="88">
        <f t="shared" si="7"/>
        <v>0.18</v>
      </c>
      <c r="M118" s="3">
        <f>SINTETICA102[[#This Row],[MO]]*(1+SINTETICA102[[#This Row],[BDI MO]])</f>
        <v>33.387500000000003</v>
      </c>
      <c r="N118" s="3">
        <f>SINTETICA102[[#This Row],[MAT]]*(1+SINTETICA102[[#This Row],[BDI MAT]])</f>
        <v>39.012500000000003</v>
      </c>
      <c r="O118" s="3">
        <f>SINTETICA102[[#This Row],[EQUIP]]*(1+SINTETICA102[[#This Row],[BDI EQUIP]])</f>
        <v>0</v>
      </c>
      <c r="P118" s="3">
        <f>ROUND(SUM(SINTETICA102[[#This Row],[MO C/ BDI]:[EQUIP C/ BDI]])*SINTETICA102[[#This Row],[QTD]],2)</f>
        <v>724</v>
      </c>
      <c r="Y118" s="118">
        <f>SINTETICA102[[#This Row],[QTD]]*SINTETICA102[[#This Row],[MO]]</f>
        <v>267.10000000000002</v>
      </c>
      <c r="Z118" s="118">
        <f>SINTETICA102[[#This Row],[QTD]]*SINTETICA102[[#This Row],[MAT]]</f>
        <v>312.10000000000002</v>
      </c>
      <c r="AA118" s="118">
        <f>SINTETICA102[[#This Row],[QTD]]*SINTETICA102[[#This Row],[EQUIP]]</f>
        <v>0</v>
      </c>
      <c r="AB118" s="118">
        <f>(SINTETICA102[[#This Row],[QTD]]*SINTETICA102[[#This Row],[MO]])*SINTETICA102[[#This Row],[BDI MO]]</f>
        <v>66.775000000000006</v>
      </c>
      <c r="AC118" s="118">
        <f>(SINTETICA102[[#This Row],[QTD]]*SINTETICA102[[#This Row],[MAT]])*SINTETICA102[[#This Row],[BDI MAT]]</f>
        <v>78.025000000000006</v>
      </c>
      <c r="AD118" s="118">
        <f>(SINTETICA102[[#This Row],[QTD]]*SINTETICA102[[#This Row],[EQUIP]])*SINTETICA102[[#This Row],[BDI EQUIP]]</f>
        <v>0</v>
      </c>
      <c r="AE118" s="62"/>
    </row>
    <row r="119" spans="1:31" x14ac:dyDescent="0.2">
      <c r="A119" s="99">
        <v>2</v>
      </c>
      <c r="B119" s="90" t="s">
        <v>685</v>
      </c>
      <c r="C119" s="92"/>
      <c r="D119" s="100" t="s">
        <v>7</v>
      </c>
      <c r="E119" s="101"/>
      <c r="F119" s="110"/>
      <c r="G119" s="96"/>
      <c r="H119" s="96"/>
      <c r="I119" s="96"/>
      <c r="J119" s="102"/>
      <c r="K119" s="103"/>
      <c r="L119" s="104"/>
      <c r="M119" s="96" cm="1">
        <f t="array" ref="M119">SUMPRODUCT(F120:$F$2000,M120:$M$2000,--(B120:$B$2000=B119))</f>
        <v>1362492.8194450017</v>
      </c>
      <c r="N119" s="96" cm="1">
        <f t="array" ref="N119">SUMPRODUCT(F120:$F$2000,N120:$N$2000,--(B120:$B$2000=B119))</f>
        <v>3324198.2031988967</v>
      </c>
      <c r="O119" s="96" cm="1">
        <f t="array" ref="O119">SUMPRODUCT(F120:$F$2000,O120:$O$2000,--(B120:$B$2000=B119))</f>
        <v>4517106.724279996</v>
      </c>
      <c r="P119" s="96">
        <f>SUM(SINTETICA102[[#This Row],[MO C/ BDI]:[EQUIP C/ BDI]])</f>
        <v>9203797.7469238937</v>
      </c>
      <c r="R119" s="154">
        <f>SINTETICA102[[#This Row],[TOTAL]]/$P$12</f>
        <v>0.86653878252158645</v>
      </c>
      <c r="Y119" s="124">
        <f>SUM(Y120:Y382)</f>
        <v>1089994.2555559971</v>
      </c>
      <c r="Z119" s="124">
        <f t="shared" ref="Z119:AD119" si="8">SUM(Z120:Z382)</f>
        <v>2659358.5625591185</v>
      </c>
      <c r="AA119" s="124">
        <f t="shared" si="8"/>
        <v>3828056.5459999996</v>
      </c>
      <c r="AB119" s="124">
        <f t="shared" si="8"/>
        <v>272498.56388899928</v>
      </c>
      <c r="AC119" s="124">
        <f t="shared" si="8"/>
        <v>664839.64063977962</v>
      </c>
      <c r="AD119" s="124">
        <f t="shared" si="8"/>
        <v>689050.17828000011</v>
      </c>
      <c r="AE119" s="62"/>
    </row>
    <row r="120" spans="1:31" x14ac:dyDescent="0.2">
      <c r="A120" s="98" t="s">
        <v>70</v>
      </c>
      <c r="B120" s="73" t="s">
        <v>685</v>
      </c>
      <c r="C120" s="78" t="s">
        <v>686</v>
      </c>
      <c r="D120" s="75" t="s">
        <v>1109</v>
      </c>
      <c r="E120" s="76" t="s">
        <v>1428</v>
      </c>
      <c r="F120" s="109">
        <v>880</v>
      </c>
      <c r="G120" s="3">
        <v>121.63</v>
      </c>
      <c r="H120" s="3">
        <v>2.13</v>
      </c>
      <c r="I120" s="3">
        <v>0</v>
      </c>
      <c r="J120" s="87">
        <f t="shared" ref="J120:J123" si="9">BDIMO</f>
        <v>0.25</v>
      </c>
      <c r="K120" s="97">
        <f t="shared" ref="K120:K123" si="10">BDIMAT</f>
        <v>0.25</v>
      </c>
      <c r="L120" s="88">
        <f t="shared" ref="L120:L123" si="11">BDIEQUIP</f>
        <v>0.18</v>
      </c>
      <c r="M120" s="3">
        <f>SINTETICA102[[#This Row],[MO]]*(1+SINTETICA102[[#This Row],[BDI MO]])</f>
        <v>152.03749999999999</v>
      </c>
      <c r="N120" s="3">
        <f>SINTETICA102[[#This Row],[MAT]]*(1+SINTETICA102[[#This Row],[BDI MAT]])</f>
        <v>2.6624999999999996</v>
      </c>
      <c r="O120" s="3">
        <f>SINTETICA102[[#This Row],[EQUIP]]*(1+SINTETICA102[[#This Row],[BDI EQUIP]])</f>
        <v>0</v>
      </c>
      <c r="P120" s="3">
        <f>ROUND(SUM(SINTETICA102[[#This Row],[MO C/ BDI]:[EQUIP C/ BDI]])*SINTETICA102[[#This Row],[QTD]],2)</f>
        <v>136136</v>
      </c>
      <c r="Y120" s="118">
        <f>SINTETICA102[[#This Row],[QTD]]*SINTETICA102[[#This Row],[MO]]</f>
        <v>107034.4</v>
      </c>
      <c r="Z120" s="118">
        <f>SINTETICA102[[#This Row],[QTD]]*SINTETICA102[[#This Row],[MAT]]</f>
        <v>1874.3999999999999</v>
      </c>
      <c r="AA120" s="118">
        <f>SINTETICA102[[#This Row],[QTD]]*SINTETICA102[[#This Row],[EQUIP]]</f>
        <v>0</v>
      </c>
      <c r="AB120" s="118">
        <f>(SINTETICA102[[#This Row],[QTD]]*SINTETICA102[[#This Row],[MO]])*SINTETICA102[[#This Row],[BDI MO]]</f>
        <v>26758.6</v>
      </c>
      <c r="AC120" s="118">
        <f>(SINTETICA102[[#This Row],[QTD]]*SINTETICA102[[#This Row],[MAT]])*SINTETICA102[[#This Row],[BDI MAT]]</f>
        <v>468.59999999999997</v>
      </c>
      <c r="AD120" s="118">
        <f>(SINTETICA102[[#This Row],[QTD]]*SINTETICA102[[#This Row],[EQUIP]])*SINTETICA102[[#This Row],[BDI EQUIP]]</f>
        <v>0</v>
      </c>
      <c r="AE120" s="62"/>
    </row>
    <row r="121" spans="1:31" x14ac:dyDescent="0.2">
      <c r="A121" s="98" t="s">
        <v>72</v>
      </c>
      <c r="B121" s="98" t="s">
        <v>685</v>
      </c>
      <c r="C121" s="78" t="s">
        <v>687</v>
      </c>
      <c r="D121" s="75" t="s">
        <v>1110</v>
      </c>
      <c r="E121" s="76" t="s">
        <v>1428</v>
      </c>
      <c r="F121" s="109">
        <v>880</v>
      </c>
      <c r="G121" s="3">
        <v>26.35</v>
      </c>
      <c r="H121" s="3">
        <v>8.44</v>
      </c>
      <c r="I121" s="3">
        <v>0</v>
      </c>
      <c r="J121" s="87">
        <f t="shared" si="9"/>
        <v>0.25</v>
      </c>
      <c r="K121" s="97">
        <f t="shared" si="10"/>
        <v>0.25</v>
      </c>
      <c r="L121" s="88">
        <f t="shared" si="11"/>
        <v>0.18</v>
      </c>
      <c r="M121" s="3">
        <f>SINTETICA102[[#This Row],[MO]]*(1+SINTETICA102[[#This Row],[BDI MO]])</f>
        <v>32.9375</v>
      </c>
      <c r="N121" s="3">
        <f>SINTETICA102[[#This Row],[MAT]]*(1+SINTETICA102[[#This Row],[BDI MAT]])</f>
        <v>10.549999999999999</v>
      </c>
      <c r="O121" s="3">
        <f>SINTETICA102[[#This Row],[EQUIP]]*(1+SINTETICA102[[#This Row],[BDI EQUIP]])</f>
        <v>0</v>
      </c>
      <c r="P121" s="3">
        <f>ROUND(SUM(SINTETICA102[[#This Row],[MO C/ BDI]:[EQUIP C/ BDI]])*SINTETICA102[[#This Row],[QTD]],2)</f>
        <v>38269</v>
      </c>
      <c r="Y121" s="118">
        <f>SINTETICA102[[#This Row],[QTD]]*SINTETICA102[[#This Row],[MO]]</f>
        <v>23188</v>
      </c>
      <c r="Z121" s="118">
        <f>SINTETICA102[[#This Row],[QTD]]*SINTETICA102[[#This Row],[MAT]]</f>
        <v>7427.2</v>
      </c>
      <c r="AA121" s="118">
        <f>SINTETICA102[[#This Row],[QTD]]*SINTETICA102[[#This Row],[EQUIP]]</f>
        <v>0</v>
      </c>
      <c r="AB121" s="118">
        <f>(SINTETICA102[[#This Row],[QTD]]*SINTETICA102[[#This Row],[MO]])*SINTETICA102[[#This Row],[BDI MO]]</f>
        <v>5797</v>
      </c>
      <c r="AC121" s="118">
        <f>(SINTETICA102[[#This Row],[QTD]]*SINTETICA102[[#This Row],[MAT]])*SINTETICA102[[#This Row],[BDI MAT]]</f>
        <v>1856.8</v>
      </c>
      <c r="AD121" s="118">
        <f>(SINTETICA102[[#This Row],[QTD]]*SINTETICA102[[#This Row],[EQUIP]])*SINTETICA102[[#This Row],[BDI EQUIP]]</f>
        <v>0</v>
      </c>
      <c r="AE121" s="62"/>
    </row>
    <row r="122" spans="1:31" x14ac:dyDescent="0.2">
      <c r="A122" s="98" t="s">
        <v>74</v>
      </c>
      <c r="B122" s="98" t="s">
        <v>685</v>
      </c>
      <c r="C122" s="78" t="s">
        <v>688</v>
      </c>
      <c r="D122" s="75" t="s">
        <v>1110</v>
      </c>
      <c r="E122" s="76" t="s">
        <v>1428</v>
      </c>
      <c r="F122" s="109">
        <v>880</v>
      </c>
      <c r="G122" s="3">
        <v>34.46</v>
      </c>
      <c r="H122" s="3">
        <v>8.44</v>
      </c>
      <c r="I122" s="3">
        <v>0</v>
      </c>
      <c r="J122" s="87">
        <f t="shared" si="9"/>
        <v>0.25</v>
      </c>
      <c r="K122" s="97">
        <f t="shared" si="10"/>
        <v>0.25</v>
      </c>
      <c r="L122" s="88">
        <f t="shared" si="11"/>
        <v>0.18</v>
      </c>
      <c r="M122" s="3">
        <f>SINTETICA102[[#This Row],[MO]]*(1+SINTETICA102[[#This Row],[BDI MO]])</f>
        <v>43.075000000000003</v>
      </c>
      <c r="N122" s="3">
        <f>SINTETICA102[[#This Row],[MAT]]*(1+SINTETICA102[[#This Row],[BDI MAT]])</f>
        <v>10.549999999999999</v>
      </c>
      <c r="O122" s="3">
        <f>SINTETICA102[[#This Row],[EQUIP]]*(1+SINTETICA102[[#This Row],[BDI EQUIP]])</f>
        <v>0</v>
      </c>
      <c r="P122" s="3">
        <f>ROUND(SUM(SINTETICA102[[#This Row],[MO C/ BDI]:[EQUIP C/ BDI]])*SINTETICA102[[#This Row],[QTD]],2)</f>
        <v>47190</v>
      </c>
      <c r="Y122" s="118">
        <f>SINTETICA102[[#This Row],[QTD]]*SINTETICA102[[#This Row],[MO]]</f>
        <v>30324.799999999999</v>
      </c>
      <c r="Z122" s="118">
        <f>SINTETICA102[[#This Row],[QTD]]*SINTETICA102[[#This Row],[MAT]]</f>
        <v>7427.2</v>
      </c>
      <c r="AA122" s="118">
        <f>SINTETICA102[[#This Row],[QTD]]*SINTETICA102[[#This Row],[EQUIP]]</f>
        <v>0</v>
      </c>
      <c r="AB122" s="118">
        <f>(SINTETICA102[[#This Row],[QTD]]*SINTETICA102[[#This Row],[MO]])*SINTETICA102[[#This Row],[BDI MO]]</f>
        <v>7581.2</v>
      </c>
      <c r="AC122" s="118">
        <f>(SINTETICA102[[#This Row],[QTD]]*SINTETICA102[[#This Row],[MAT]])*SINTETICA102[[#This Row],[BDI MAT]]</f>
        <v>1856.8</v>
      </c>
      <c r="AD122" s="118">
        <f>(SINTETICA102[[#This Row],[QTD]]*SINTETICA102[[#This Row],[EQUIP]])*SINTETICA102[[#This Row],[BDI EQUIP]]</f>
        <v>0</v>
      </c>
      <c r="AE122" s="62"/>
    </row>
    <row r="123" spans="1:31" x14ac:dyDescent="0.2">
      <c r="A123" s="98" t="s">
        <v>76</v>
      </c>
      <c r="B123" s="98" t="s">
        <v>685</v>
      </c>
      <c r="C123" s="78" t="s">
        <v>689</v>
      </c>
      <c r="D123" s="75" t="s">
        <v>1111</v>
      </c>
      <c r="E123" s="76" t="s">
        <v>1428</v>
      </c>
      <c r="F123" s="109">
        <v>880</v>
      </c>
      <c r="G123" s="3">
        <v>23.2</v>
      </c>
      <c r="H123" s="3">
        <v>8.4499999999999993</v>
      </c>
      <c r="I123" s="3">
        <v>0</v>
      </c>
      <c r="J123" s="87">
        <f t="shared" si="9"/>
        <v>0.25</v>
      </c>
      <c r="K123" s="97">
        <f t="shared" si="10"/>
        <v>0.25</v>
      </c>
      <c r="L123" s="88">
        <f t="shared" si="11"/>
        <v>0.18</v>
      </c>
      <c r="M123" s="3">
        <f>SINTETICA102[[#This Row],[MO]]*(1+SINTETICA102[[#This Row],[BDI MO]])</f>
        <v>29</v>
      </c>
      <c r="N123" s="3">
        <f>SINTETICA102[[#This Row],[MAT]]*(1+SINTETICA102[[#This Row],[BDI MAT]])</f>
        <v>10.5625</v>
      </c>
      <c r="O123" s="3">
        <f>SINTETICA102[[#This Row],[EQUIP]]*(1+SINTETICA102[[#This Row],[BDI EQUIP]])</f>
        <v>0</v>
      </c>
      <c r="P123" s="3">
        <f>ROUND(SUM(SINTETICA102[[#This Row],[MO C/ BDI]:[EQUIP C/ BDI]])*SINTETICA102[[#This Row],[QTD]],2)</f>
        <v>34815</v>
      </c>
      <c r="Y123" s="118">
        <f>SINTETICA102[[#This Row],[QTD]]*SINTETICA102[[#This Row],[MO]]</f>
        <v>20416</v>
      </c>
      <c r="Z123" s="118">
        <f>SINTETICA102[[#This Row],[QTD]]*SINTETICA102[[#This Row],[MAT]]</f>
        <v>7435.9999999999991</v>
      </c>
      <c r="AA123" s="118">
        <f>SINTETICA102[[#This Row],[QTD]]*SINTETICA102[[#This Row],[EQUIP]]</f>
        <v>0</v>
      </c>
      <c r="AB123" s="118">
        <f>(SINTETICA102[[#This Row],[QTD]]*SINTETICA102[[#This Row],[MO]])*SINTETICA102[[#This Row],[BDI MO]]</f>
        <v>5104</v>
      </c>
      <c r="AC123" s="118">
        <f>(SINTETICA102[[#This Row],[QTD]]*SINTETICA102[[#This Row],[MAT]])*SINTETICA102[[#This Row],[BDI MAT]]</f>
        <v>1858.9999999999998</v>
      </c>
      <c r="AD123" s="118">
        <f>(SINTETICA102[[#This Row],[QTD]]*SINTETICA102[[#This Row],[EQUIP]])*SINTETICA102[[#This Row],[BDI EQUIP]]</f>
        <v>0</v>
      </c>
      <c r="AE123" s="62"/>
    </row>
    <row r="124" spans="1:31" x14ac:dyDescent="0.2">
      <c r="A124" s="98" t="s">
        <v>78</v>
      </c>
      <c r="B124" s="98" t="s">
        <v>685</v>
      </c>
      <c r="C124" s="74" t="s">
        <v>690</v>
      </c>
      <c r="D124" s="75" t="s">
        <v>1112</v>
      </c>
      <c r="E124" s="76"/>
      <c r="F124" s="109"/>
      <c r="G124" s="3"/>
      <c r="H124" s="3"/>
      <c r="I124" s="3"/>
      <c r="J124" s="105"/>
      <c r="K124" s="105"/>
      <c r="L124" s="105"/>
      <c r="M124" s="3"/>
      <c r="N124" s="3"/>
      <c r="O124" s="3"/>
      <c r="P124" s="3"/>
      <c r="Y124" s="118">
        <f>SINTETICA102[[#This Row],[QTD]]*SINTETICA102[[#This Row],[MO]]</f>
        <v>0</v>
      </c>
      <c r="Z124" s="118">
        <f>SINTETICA102[[#This Row],[QTD]]*SINTETICA102[[#This Row],[MAT]]</f>
        <v>0</v>
      </c>
      <c r="AA124" s="118">
        <f>SINTETICA102[[#This Row],[QTD]]*SINTETICA102[[#This Row],[EQUIP]]</f>
        <v>0</v>
      </c>
      <c r="AB124" s="118">
        <f>(SINTETICA102[[#This Row],[QTD]]*SINTETICA102[[#This Row],[MO]])*SINTETICA102[[#This Row],[BDI MO]]</f>
        <v>0</v>
      </c>
      <c r="AC124" s="118">
        <f>(SINTETICA102[[#This Row],[QTD]]*SINTETICA102[[#This Row],[MAT]])*SINTETICA102[[#This Row],[BDI MAT]]</f>
        <v>0</v>
      </c>
      <c r="AD124" s="118">
        <f>(SINTETICA102[[#This Row],[QTD]]*SINTETICA102[[#This Row],[EQUIP]])*SINTETICA102[[#This Row],[BDI EQUIP]]</f>
        <v>0</v>
      </c>
      <c r="AE124" s="62"/>
    </row>
    <row r="125" spans="1:31" ht="63.75" x14ac:dyDescent="0.2">
      <c r="A125" s="98" t="s">
        <v>80</v>
      </c>
      <c r="B125" s="98" t="s">
        <v>685</v>
      </c>
      <c r="C125" s="74" t="s">
        <v>71</v>
      </c>
      <c r="D125" s="75" t="s">
        <v>1113</v>
      </c>
      <c r="E125" s="76" t="s">
        <v>1426</v>
      </c>
      <c r="F125" s="109">
        <v>3</v>
      </c>
      <c r="G125" s="3">
        <v>132.26</v>
      </c>
      <c r="H125" s="3">
        <v>103.63</v>
      </c>
      <c r="I125" s="3">
        <v>1875.28</v>
      </c>
      <c r="J125" s="87">
        <f t="shared" ref="J125:J187" si="12">BDIMO</f>
        <v>0.25</v>
      </c>
      <c r="K125" s="97">
        <f t="shared" ref="K125:K187" si="13">BDIMAT</f>
        <v>0.25</v>
      </c>
      <c r="L125" s="88">
        <f t="shared" ref="L125:L187" si="14">BDIEQUIP</f>
        <v>0.18</v>
      </c>
      <c r="M125" s="3">
        <f>SINTETICA102[[#This Row],[MO]]*(1+SINTETICA102[[#This Row],[BDI MO]])</f>
        <v>165.32499999999999</v>
      </c>
      <c r="N125" s="3">
        <f>SINTETICA102[[#This Row],[MAT]]*(1+SINTETICA102[[#This Row],[BDI MAT]])</f>
        <v>129.53749999999999</v>
      </c>
      <c r="O125" s="3">
        <f>SINTETICA102[[#This Row],[EQUIP]]*(1+SINTETICA102[[#This Row],[BDI EQUIP]])</f>
        <v>2212.8303999999998</v>
      </c>
      <c r="P125" s="3">
        <f>ROUND(SUM(SINTETICA102[[#This Row],[MO C/ BDI]:[EQUIP C/ BDI]])*SINTETICA102[[#This Row],[QTD]],2)</f>
        <v>7523.08</v>
      </c>
      <c r="Y125" s="118">
        <f>SINTETICA102[[#This Row],[QTD]]*SINTETICA102[[#This Row],[MO]]</f>
        <v>396.78</v>
      </c>
      <c r="Z125" s="118">
        <f>SINTETICA102[[#This Row],[QTD]]*SINTETICA102[[#This Row],[MAT]]</f>
        <v>310.89</v>
      </c>
      <c r="AA125" s="118">
        <f>SINTETICA102[[#This Row],[QTD]]*SINTETICA102[[#This Row],[EQUIP]]</f>
        <v>5625.84</v>
      </c>
      <c r="AB125" s="118">
        <f>(SINTETICA102[[#This Row],[QTD]]*SINTETICA102[[#This Row],[MO]])*SINTETICA102[[#This Row],[BDI MO]]</f>
        <v>99.194999999999993</v>
      </c>
      <c r="AC125" s="118">
        <f>(SINTETICA102[[#This Row],[QTD]]*SINTETICA102[[#This Row],[MAT]])*SINTETICA102[[#This Row],[BDI MAT]]</f>
        <v>77.722499999999997</v>
      </c>
      <c r="AD125" s="118">
        <f>(SINTETICA102[[#This Row],[QTD]]*SINTETICA102[[#This Row],[EQUIP]])*SINTETICA102[[#This Row],[BDI EQUIP]]</f>
        <v>1012.6512</v>
      </c>
      <c r="AE125" s="62"/>
    </row>
    <row r="126" spans="1:31" ht="63.75" x14ac:dyDescent="0.2">
      <c r="A126" s="98" t="s">
        <v>82</v>
      </c>
      <c r="B126" s="98" t="s">
        <v>685</v>
      </c>
      <c r="C126" s="74" t="s">
        <v>73</v>
      </c>
      <c r="D126" s="75" t="s">
        <v>1114</v>
      </c>
      <c r="E126" s="76" t="s">
        <v>1426</v>
      </c>
      <c r="F126" s="109">
        <v>3</v>
      </c>
      <c r="G126" s="3">
        <v>132.26</v>
      </c>
      <c r="H126" s="3">
        <v>103.63</v>
      </c>
      <c r="I126" s="3">
        <v>2189.02</v>
      </c>
      <c r="J126" s="87">
        <f t="shared" si="12"/>
        <v>0.25</v>
      </c>
      <c r="K126" s="97">
        <f t="shared" si="13"/>
        <v>0.25</v>
      </c>
      <c r="L126" s="88">
        <f t="shared" si="14"/>
        <v>0.18</v>
      </c>
      <c r="M126" s="3">
        <f>SINTETICA102[[#This Row],[MO]]*(1+SINTETICA102[[#This Row],[BDI MO]])</f>
        <v>165.32499999999999</v>
      </c>
      <c r="N126" s="3">
        <f>SINTETICA102[[#This Row],[MAT]]*(1+SINTETICA102[[#This Row],[BDI MAT]])</f>
        <v>129.53749999999999</v>
      </c>
      <c r="O126" s="3">
        <f>SINTETICA102[[#This Row],[EQUIP]]*(1+SINTETICA102[[#This Row],[BDI EQUIP]])</f>
        <v>2583.0436</v>
      </c>
      <c r="P126" s="3">
        <f>ROUND(SUM(SINTETICA102[[#This Row],[MO C/ BDI]:[EQUIP C/ BDI]])*SINTETICA102[[#This Row],[QTD]],2)</f>
        <v>8633.7199999999993</v>
      </c>
      <c r="Y126" s="118">
        <f>SINTETICA102[[#This Row],[QTD]]*SINTETICA102[[#This Row],[MO]]</f>
        <v>396.78</v>
      </c>
      <c r="Z126" s="118">
        <f>SINTETICA102[[#This Row],[QTD]]*SINTETICA102[[#This Row],[MAT]]</f>
        <v>310.89</v>
      </c>
      <c r="AA126" s="118">
        <f>SINTETICA102[[#This Row],[QTD]]*SINTETICA102[[#This Row],[EQUIP]]</f>
        <v>6567.0599999999995</v>
      </c>
      <c r="AB126" s="118">
        <f>(SINTETICA102[[#This Row],[QTD]]*SINTETICA102[[#This Row],[MO]])*SINTETICA102[[#This Row],[BDI MO]]</f>
        <v>99.194999999999993</v>
      </c>
      <c r="AC126" s="118">
        <f>(SINTETICA102[[#This Row],[QTD]]*SINTETICA102[[#This Row],[MAT]])*SINTETICA102[[#This Row],[BDI MAT]]</f>
        <v>77.722499999999997</v>
      </c>
      <c r="AD126" s="118">
        <f>(SINTETICA102[[#This Row],[QTD]]*SINTETICA102[[#This Row],[EQUIP]])*SINTETICA102[[#This Row],[BDI EQUIP]]</f>
        <v>1182.0708</v>
      </c>
      <c r="AE126" s="62"/>
    </row>
    <row r="127" spans="1:31" ht="63.75" x14ac:dyDescent="0.2">
      <c r="A127" s="98" t="s">
        <v>84</v>
      </c>
      <c r="B127" s="98" t="s">
        <v>685</v>
      </c>
      <c r="C127" s="74" t="s">
        <v>75</v>
      </c>
      <c r="D127" s="75" t="s">
        <v>1115</v>
      </c>
      <c r="E127" s="76" t="s">
        <v>1426</v>
      </c>
      <c r="F127" s="109">
        <v>3</v>
      </c>
      <c r="G127" s="3">
        <v>143.01</v>
      </c>
      <c r="H127" s="3">
        <v>106.81</v>
      </c>
      <c r="I127" s="3">
        <v>3149.68</v>
      </c>
      <c r="J127" s="87">
        <f t="shared" si="12"/>
        <v>0.25</v>
      </c>
      <c r="K127" s="97">
        <f t="shared" si="13"/>
        <v>0.25</v>
      </c>
      <c r="L127" s="88">
        <f t="shared" si="14"/>
        <v>0.18</v>
      </c>
      <c r="M127" s="3">
        <f>SINTETICA102[[#This Row],[MO]]*(1+SINTETICA102[[#This Row],[BDI MO]])</f>
        <v>178.76249999999999</v>
      </c>
      <c r="N127" s="3">
        <f>SINTETICA102[[#This Row],[MAT]]*(1+SINTETICA102[[#This Row],[BDI MAT]])</f>
        <v>133.51249999999999</v>
      </c>
      <c r="O127" s="3">
        <f>SINTETICA102[[#This Row],[EQUIP]]*(1+SINTETICA102[[#This Row],[BDI EQUIP]])</f>
        <v>3716.6223999999997</v>
      </c>
      <c r="P127" s="3">
        <f>ROUND(SUM(SINTETICA102[[#This Row],[MO C/ BDI]:[EQUIP C/ BDI]])*SINTETICA102[[#This Row],[QTD]],2)</f>
        <v>12086.69</v>
      </c>
      <c r="Y127" s="118">
        <f>SINTETICA102[[#This Row],[QTD]]*SINTETICA102[[#This Row],[MO]]</f>
        <v>429.03</v>
      </c>
      <c r="Z127" s="118">
        <f>SINTETICA102[[#This Row],[QTD]]*SINTETICA102[[#This Row],[MAT]]</f>
        <v>320.43</v>
      </c>
      <c r="AA127" s="118">
        <f>SINTETICA102[[#This Row],[QTD]]*SINTETICA102[[#This Row],[EQUIP]]</f>
        <v>9449.0399999999991</v>
      </c>
      <c r="AB127" s="118">
        <f>(SINTETICA102[[#This Row],[QTD]]*SINTETICA102[[#This Row],[MO]])*SINTETICA102[[#This Row],[BDI MO]]</f>
        <v>107.25749999999999</v>
      </c>
      <c r="AC127" s="118">
        <f>(SINTETICA102[[#This Row],[QTD]]*SINTETICA102[[#This Row],[MAT]])*SINTETICA102[[#This Row],[BDI MAT]]</f>
        <v>80.107500000000002</v>
      </c>
      <c r="AD127" s="118">
        <f>(SINTETICA102[[#This Row],[QTD]]*SINTETICA102[[#This Row],[EQUIP]])*SINTETICA102[[#This Row],[BDI EQUIP]]</f>
        <v>1700.8271999999997</v>
      </c>
      <c r="AE127" s="62"/>
    </row>
    <row r="128" spans="1:31" ht="63.75" x14ac:dyDescent="0.2">
      <c r="A128" s="98" t="s">
        <v>86</v>
      </c>
      <c r="B128" s="98" t="s">
        <v>685</v>
      </c>
      <c r="C128" s="74" t="s">
        <v>77</v>
      </c>
      <c r="D128" s="75" t="s">
        <v>1116</v>
      </c>
      <c r="E128" s="76" t="s">
        <v>1426</v>
      </c>
      <c r="F128" s="109">
        <v>3</v>
      </c>
      <c r="G128" s="3">
        <v>149.27000000000001</v>
      </c>
      <c r="H128" s="3">
        <v>108.66</v>
      </c>
      <c r="I128" s="3">
        <v>4125.79</v>
      </c>
      <c r="J128" s="87">
        <f t="shared" si="12"/>
        <v>0.25</v>
      </c>
      <c r="K128" s="97">
        <f t="shared" si="13"/>
        <v>0.25</v>
      </c>
      <c r="L128" s="88">
        <f t="shared" si="14"/>
        <v>0.18</v>
      </c>
      <c r="M128" s="3">
        <f>SINTETICA102[[#This Row],[MO]]*(1+SINTETICA102[[#This Row],[BDI MO]])</f>
        <v>186.58750000000001</v>
      </c>
      <c r="N128" s="3">
        <f>SINTETICA102[[#This Row],[MAT]]*(1+SINTETICA102[[#This Row],[BDI MAT]])</f>
        <v>135.82499999999999</v>
      </c>
      <c r="O128" s="3">
        <f>SINTETICA102[[#This Row],[EQUIP]]*(1+SINTETICA102[[#This Row],[BDI EQUIP]])</f>
        <v>4868.4321999999993</v>
      </c>
      <c r="P128" s="3">
        <f>ROUND(SUM(SINTETICA102[[#This Row],[MO C/ BDI]:[EQUIP C/ BDI]])*SINTETICA102[[#This Row],[QTD]],2)</f>
        <v>15572.53</v>
      </c>
      <c r="Y128" s="118">
        <f>SINTETICA102[[#This Row],[QTD]]*SINTETICA102[[#This Row],[MO]]</f>
        <v>447.81000000000006</v>
      </c>
      <c r="Z128" s="118">
        <f>SINTETICA102[[#This Row],[QTD]]*SINTETICA102[[#This Row],[MAT]]</f>
        <v>325.98</v>
      </c>
      <c r="AA128" s="118">
        <f>SINTETICA102[[#This Row],[QTD]]*SINTETICA102[[#This Row],[EQUIP]]</f>
        <v>12377.369999999999</v>
      </c>
      <c r="AB128" s="118">
        <f>(SINTETICA102[[#This Row],[QTD]]*SINTETICA102[[#This Row],[MO]])*SINTETICA102[[#This Row],[BDI MO]]</f>
        <v>111.95250000000001</v>
      </c>
      <c r="AC128" s="118">
        <f>(SINTETICA102[[#This Row],[QTD]]*SINTETICA102[[#This Row],[MAT]])*SINTETICA102[[#This Row],[BDI MAT]]</f>
        <v>81.495000000000005</v>
      </c>
      <c r="AD128" s="118">
        <f>(SINTETICA102[[#This Row],[QTD]]*SINTETICA102[[#This Row],[EQUIP]])*SINTETICA102[[#This Row],[BDI EQUIP]]</f>
        <v>2227.9265999999998</v>
      </c>
      <c r="AE128" s="62"/>
    </row>
    <row r="129" spans="1:31" ht="63.75" x14ac:dyDescent="0.2">
      <c r="A129" s="98" t="s">
        <v>88</v>
      </c>
      <c r="B129" s="98" t="s">
        <v>685</v>
      </c>
      <c r="C129" s="74" t="s">
        <v>79</v>
      </c>
      <c r="D129" s="75" t="s">
        <v>1117</v>
      </c>
      <c r="E129" s="76" t="s">
        <v>1426</v>
      </c>
      <c r="F129" s="109">
        <v>3</v>
      </c>
      <c r="G129" s="3">
        <v>247.26</v>
      </c>
      <c r="H129" s="3">
        <v>155.37</v>
      </c>
      <c r="I129" s="3">
        <v>8213.44</v>
      </c>
      <c r="J129" s="87">
        <f t="shared" si="12"/>
        <v>0.25</v>
      </c>
      <c r="K129" s="97">
        <f t="shared" si="13"/>
        <v>0.25</v>
      </c>
      <c r="L129" s="88">
        <f t="shared" si="14"/>
        <v>0.18</v>
      </c>
      <c r="M129" s="3">
        <f>SINTETICA102[[#This Row],[MO]]*(1+SINTETICA102[[#This Row],[BDI MO]])</f>
        <v>309.07499999999999</v>
      </c>
      <c r="N129" s="3">
        <f>SINTETICA102[[#This Row],[MAT]]*(1+SINTETICA102[[#This Row],[BDI MAT]])</f>
        <v>194.21250000000001</v>
      </c>
      <c r="O129" s="3">
        <f>SINTETICA102[[#This Row],[EQUIP]]*(1+SINTETICA102[[#This Row],[BDI EQUIP]])</f>
        <v>9691.8592000000008</v>
      </c>
      <c r="P129" s="3">
        <f>ROUND(SUM(SINTETICA102[[#This Row],[MO C/ BDI]:[EQUIP C/ BDI]])*SINTETICA102[[#This Row],[QTD]],2)</f>
        <v>30585.439999999999</v>
      </c>
      <c r="Y129" s="118">
        <f>SINTETICA102[[#This Row],[QTD]]*SINTETICA102[[#This Row],[MO]]</f>
        <v>741.78</v>
      </c>
      <c r="Z129" s="118">
        <f>SINTETICA102[[#This Row],[QTD]]*SINTETICA102[[#This Row],[MAT]]</f>
        <v>466.11</v>
      </c>
      <c r="AA129" s="118">
        <f>SINTETICA102[[#This Row],[QTD]]*SINTETICA102[[#This Row],[EQUIP]]</f>
        <v>24640.32</v>
      </c>
      <c r="AB129" s="118">
        <f>(SINTETICA102[[#This Row],[QTD]]*SINTETICA102[[#This Row],[MO]])*SINTETICA102[[#This Row],[BDI MO]]</f>
        <v>185.44499999999999</v>
      </c>
      <c r="AC129" s="118">
        <f>(SINTETICA102[[#This Row],[QTD]]*SINTETICA102[[#This Row],[MAT]])*SINTETICA102[[#This Row],[BDI MAT]]</f>
        <v>116.5275</v>
      </c>
      <c r="AD129" s="118">
        <f>(SINTETICA102[[#This Row],[QTD]]*SINTETICA102[[#This Row],[EQUIP]])*SINTETICA102[[#This Row],[BDI EQUIP]]</f>
        <v>4435.2575999999999</v>
      </c>
      <c r="AE129" s="62"/>
    </row>
    <row r="130" spans="1:31" ht="63.75" x14ac:dyDescent="0.2">
      <c r="A130" s="98" t="s">
        <v>90</v>
      </c>
      <c r="B130" s="98" t="s">
        <v>685</v>
      </c>
      <c r="C130" s="74" t="s">
        <v>81</v>
      </c>
      <c r="D130" s="75" t="s">
        <v>1118</v>
      </c>
      <c r="E130" s="76" t="s">
        <v>1426</v>
      </c>
      <c r="F130" s="109">
        <v>3</v>
      </c>
      <c r="G130" s="3">
        <v>297.85000000000002</v>
      </c>
      <c r="H130" s="3">
        <v>121.8</v>
      </c>
      <c r="I130" s="3">
        <v>10243.530000000001</v>
      </c>
      <c r="J130" s="87">
        <f t="shared" si="12"/>
        <v>0.25</v>
      </c>
      <c r="K130" s="97">
        <f t="shared" si="13"/>
        <v>0.25</v>
      </c>
      <c r="L130" s="88">
        <f t="shared" si="14"/>
        <v>0.18</v>
      </c>
      <c r="M130" s="3">
        <f>SINTETICA102[[#This Row],[MO]]*(1+SINTETICA102[[#This Row],[BDI MO]])</f>
        <v>372.3125</v>
      </c>
      <c r="N130" s="3">
        <f>SINTETICA102[[#This Row],[MAT]]*(1+SINTETICA102[[#This Row],[BDI MAT]])</f>
        <v>152.25</v>
      </c>
      <c r="O130" s="3">
        <f>SINTETICA102[[#This Row],[EQUIP]]*(1+SINTETICA102[[#This Row],[BDI EQUIP]])</f>
        <v>12087.365400000001</v>
      </c>
      <c r="P130" s="3">
        <f>ROUND(SUM(SINTETICA102[[#This Row],[MO C/ BDI]:[EQUIP C/ BDI]])*SINTETICA102[[#This Row],[QTD]],2)</f>
        <v>37835.78</v>
      </c>
      <c r="Y130" s="118">
        <f>SINTETICA102[[#This Row],[QTD]]*SINTETICA102[[#This Row],[MO]]</f>
        <v>893.55000000000007</v>
      </c>
      <c r="Z130" s="118">
        <f>SINTETICA102[[#This Row],[QTD]]*SINTETICA102[[#This Row],[MAT]]</f>
        <v>365.4</v>
      </c>
      <c r="AA130" s="118">
        <f>SINTETICA102[[#This Row],[QTD]]*SINTETICA102[[#This Row],[EQUIP]]</f>
        <v>30730.590000000004</v>
      </c>
      <c r="AB130" s="118">
        <f>(SINTETICA102[[#This Row],[QTD]]*SINTETICA102[[#This Row],[MO]])*SINTETICA102[[#This Row],[BDI MO]]</f>
        <v>223.38750000000002</v>
      </c>
      <c r="AC130" s="118">
        <f>(SINTETICA102[[#This Row],[QTD]]*SINTETICA102[[#This Row],[MAT]])*SINTETICA102[[#This Row],[BDI MAT]]</f>
        <v>91.35</v>
      </c>
      <c r="AD130" s="118">
        <f>(SINTETICA102[[#This Row],[QTD]]*SINTETICA102[[#This Row],[EQUIP]])*SINTETICA102[[#This Row],[BDI EQUIP]]</f>
        <v>5531.5062000000007</v>
      </c>
      <c r="AE130" s="62"/>
    </row>
    <row r="131" spans="1:31" ht="63.75" x14ac:dyDescent="0.2">
      <c r="A131" s="98" t="s">
        <v>92</v>
      </c>
      <c r="B131" s="98" t="s">
        <v>685</v>
      </c>
      <c r="C131" s="74" t="s">
        <v>83</v>
      </c>
      <c r="D131" s="75" t="s">
        <v>1119</v>
      </c>
      <c r="E131" s="76" t="s">
        <v>1426</v>
      </c>
      <c r="F131" s="109">
        <v>3</v>
      </c>
      <c r="G131" s="3">
        <v>297.85000000000002</v>
      </c>
      <c r="H131" s="3">
        <v>121.8</v>
      </c>
      <c r="I131" s="3">
        <v>11485.82</v>
      </c>
      <c r="J131" s="87">
        <f t="shared" si="12"/>
        <v>0.25</v>
      </c>
      <c r="K131" s="97">
        <f t="shared" si="13"/>
        <v>0.25</v>
      </c>
      <c r="L131" s="88">
        <f t="shared" si="14"/>
        <v>0.18</v>
      </c>
      <c r="M131" s="3">
        <f>SINTETICA102[[#This Row],[MO]]*(1+SINTETICA102[[#This Row],[BDI MO]])</f>
        <v>372.3125</v>
      </c>
      <c r="N131" s="3">
        <f>SINTETICA102[[#This Row],[MAT]]*(1+SINTETICA102[[#This Row],[BDI MAT]])</f>
        <v>152.25</v>
      </c>
      <c r="O131" s="3">
        <f>SINTETICA102[[#This Row],[EQUIP]]*(1+SINTETICA102[[#This Row],[BDI EQUIP]])</f>
        <v>13553.267599999999</v>
      </c>
      <c r="P131" s="3">
        <f>ROUND(SUM(SINTETICA102[[#This Row],[MO C/ BDI]:[EQUIP C/ BDI]])*SINTETICA102[[#This Row],[QTD]],2)</f>
        <v>42233.49</v>
      </c>
      <c r="Y131" s="118">
        <f>SINTETICA102[[#This Row],[QTD]]*SINTETICA102[[#This Row],[MO]]</f>
        <v>893.55000000000007</v>
      </c>
      <c r="Z131" s="118">
        <f>SINTETICA102[[#This Row],[QTD]]*SINTETICA102[[#This Row],[MAT]]</f>
        <v>365.4</v>
      </c>
      <c r="AA131" s="118">
        <f>SINTETICA102[[#This Row],[QTD]]*SINTETICA102[[#This Row],[EQUIP]]</f>
        <v>34457.46</v>
      </c>
      <c r="AB131" s="118">
        <f>(SINTETICA102[[#This Row],[QTD]]*SINTETICA102[[#This Row],[MO]])*SINTETICA102[[#This Row],[BDI MO]]</f>
        <v>223.38750000000002</v>
      </c>
      <c r="AC131" s="118">
        <f>(SINTETICA102[[#This Row],[QTD]]*SINTETICA102[[#This Row],[MAT]])*SINTETICA102[[#This Row],[BDI MAT]]</f>
        <v>91.35</v>
      </c>
      <c r="AD131" s="118">
        <f>(SINTETICA102[[#This Row],[QTD]]*SINTETICA102[[#This Row],[EQUIP]])*SINTETICA102[[#This Row],[BDI EQUIP]]</f>
        <v>6202.3427999999994</v>
      </c>
      <c r="AE131" s="62"/>
    </row>
    <row r="132" spans="1:31" ht="63.75" x14ac:dyDescent="0.2">
      <c r="A132" s="98" t="s">
        <v>94</v>
      </c>
      <c r="B132" s="98" t="s">
        <v>685</v>
      </c>
      <c r="C132" s="74" t="s">
        <v>85</v>
      </c>
      <c r="D132" s="75" t="s">
        <v>1120</v>
      </c>
      <c r="E132" s="76" t="s">
        <v>1426</v>
      </c>
      <c r="F132" s="109">
        <v>3</v>
      </c>
      <c r="G132" s="3">
        <v>225.1</v>
      </c>
      <c r="H132" s="3">
        <v>143.22999999999999</v>
      </c>
      <c r="I132" s="3">
        <v>6436.67</v>
      </c>
      <c r="J132" s="87">
        <f t="shared" si="12"/>
        <v>0.25</v>
      </c>
      <c r="K132" s="97">
        <f t="shared" si="13"/>
        <v>0.25</v>
      </c>
      <c r="L132" s="88">
        <f t="shared" si="14"/>
        <v>0.18</v>
      </c>
      <c r="M132" s="3">
        <f>SINTETICA102[[#This Row],[MO]]*(1+SINTETICA102[[#This Row],[BDI MO]])</f>
        <v>281.375</v>
      </c>
      <c r="N132" s="3">
        <f>SINTETICA102[[#This Row],[MAT]]*(1+SINTETICA102[[#This Row],[BDI MAT]])</f>
        <v>179.03749999999999</v>
      </c>
      <c r="O132" s="3">
        <f>SINTETICA102[[#This Row],[EQUIP]]*(1+SINTETICA102[[#This Row],[BDI EQUIP]])</f>
        <v>7595.2705999999998</v>
      </c>
      <c r="P132" s="3">
        <f>ROUND(SUM(SINTETICA102[[#This Row],[MO C/ BDI]:[EQUIP C/ BDI]])*SINTETICA102[[#This Row],[QTD]],2)</f>
        <v>24167.05</v>
      </c>
      <c r="Y132" s="118">
        <f>SINTETICA102[[#This Row],[QTD]]*SINTETICA102[[#This Row],[MO]]</f>
        <v>675.3</v>
      </c>
      <c r="Z132" s="118">
        <f>SINTETICA102[[#This Row],[QTD]]*SINTETICA102[[#This Row],[MAT]]</f>
        <v>429.68999999999994</v>
      </c>
      <c r="AA132" s="118">
        <f>SINTETICA102[[#This Row],[QTD]]*SINTETICA102[[#This Row],[EQUIP]]</f>
        <v>19310.010000000002</v>
      </c>
      <c r="AB132" s="118">
        <f>(SINTETICA102[[#This Row],[QTD]]*SINTETICA102[[#This Row],[MO]])*SINTETICA102[[#This Row],[BDI MO]]</f>
        <v>168.82499999999999</v>
      </c>
      <c r="AC132" s="118">
        <f>(SINTETICA102[[#This Row],[QTD]]*SINTETICA102[[#This Row],[MAT]])*SINTETICA102[[#This Row],[BDI MAT]]</f>
        <v>107.42249999999999</v>
      </c>
      <c r="AD132" s="118">
        <f>(SINTETICA102[[#This Row],[QTD]]*SINTETICA102[[#This Row],[EQUIP]])*SINTETICA102[[#This Row],[BDI EQUIP]]</f>
        <v>3475.8018000000002</v>
      </c>
      <c r="AE132" s="62"/>
    </row>
    <row r="133" spans="1:31" ht="63.75" x14ac:dyDescent="0.2">
      <c r="A133" s="98" t="s">
        <v>96</v>
      </c>
      <c r="B133" s="98" t="s">
        <v>685</v>
      </c>
      <c r="C133" s="74" t="s">
        <v>87</v>
      </c>
      <c r="D133" s="75" t="s">
        <v>1121</v>
      </c>
      <c r="E133" s="76" t="s">
        <v>1426</v>
      </c>
      <c r="F133" s="109">
        <v>3</v>
      </c>
      <c r="G133" s="3">
        <v>234.03</v>
      </c>
      <c r="H133" s="3">
        <v>145.87</v>
      </c>
      <c r="I133" s="3">
        <v>7977.31</v>
      </c>
      <c r="J133" s="87">
        <f t="shared" si="12"/>
        <v>0.25</v>
      </c>
      <c r="K133" s="97">
        <f t="shared" si="13"/>
        <v>0.25</v>
      </c>
      <c r="L133" s="88">
        <f t="shared" si="14"/>
        <v>0.18</v>
      </c>
      <c r="M133" s="3">
        <f>SINTETICA102[[#This Row],[MO]]*(1+SINTETICA102[[#This Row],[BDI MO]])</f>
        <v>292.53750000000002</v>
      </c>
      <c r="N133" s="3">
        <f>SINTETICA102[[#This Row],[MAT]]*(1+SINTETICA102[[#This Row],[BDI MAT]])</f>
        <v>182.33750000000001</v>
      </c>
      <c r="O133" s="3">
        <f>SINTETICA102[[#This Row],[EQUIP]]*(1+SINTETICA102[[#This Row],[BDI EQUIP]])</f>
        <v>9413.2258000000002</v>
      </c>
      <c r="P133" s="3">
        <f>ROUND(SUM(SINTETICA102[[#This Row],[MO C/ BDI]:[EQUIP C/ BDI]])*SINTETICA102[[#This Row],[QTD]],2)</f>
        <v>29664.3</v>
      </c>
      <c r="Y133" s="118">
        <f>SINTETICA102[[#This Row],[QTD]]*SINTETICA102[[#This Row],[MO]]</f>
        <v>702.09</v>
      </c>
      <c r="Z133" s="118">
        <f>SINTETICA102[[#This Row],[QTD]]*SINTETICA102[[#This Row],[MAT]]</f>
        <v>437.61</v>
      </c>
      <c r="AA133" s="118">
        <f>SINTETICA102[[#This Row],[QTD]]*SINTETICA102[[#This Row],[EQUIP]]</f>
        <v>23931.93</v>
      </c>
      <c r="AB133" s="118">
        <f>(SINTETICA102[[#This Row],[QTD]]*SINTETICA102[[#This Row],[MO]])*SINTETICA102[[#This Row],[BDI MO]]</f>
        <v>175.52250000000001</v>
      </c>
      <c r="AC133" s="118">
        <f>(SINTETICA102[[#This Row],[QTD]]*SINTETICA102[[#This Row],[MAT]])*SINTETICA102[[#This Row],[BDI MAT]]</f>
        <v>109.4025</v>
      </c>
      <c r="AD133" s="118">
        <f>(SINTETICA102[[#This Row],[QTD]]*SINTETICA102[[#This Row],[EQUIP]])*SINTETICA102[[#This Row],[BDI EQUIP]]</f>
        <v>4307.7474000000002</v>
      </c>
      <c r="AE133" s="62"/>
    </row>
    <row r="134" spans="1:31" ht="63.75" x14ac:dyDescent="0.2">
      <c r="A134" s="98" t="s">
        <v>98</v>
      </c>
      <c r="B134" s="98" t="s">
        <v>685</v>
      </c>
      <c r="C134" s="74" t="s">
        <v>89</v>
      </c>
      <c r="D134" s="75" t="s">
        <v>1122</v>
      </c>
      <c r="E134" s="76" t="s">
        <v>1426</v>
      </c>
      <c r="F134" s="109">
        <v>3</v>
      </c>
      <c r="G134" s="3">
        <v>269.41000000000003</v>
      </c>
      <c r="H134" s="3">
        <v>156.32</v>
      </c>
      <c r="I134" s="3">
        <v>11854.09</v>
      </c>
      <c r="J134" s="87">
        <f t="shared" si="12"/>
        <v>0.25</v>
      </c>
      <c r="K134" s="97">
        <f t="shared" si="13"/>
        <v>0.25</v>
      </c>
      <c r="L134" s="88">
        <f t="shared" si="14"/>
        <v>0.18</v>
      </c>
      <c r="M134" s="3">
        <f>SINTETICA102[[#This Row],[MO]]*(1+SINTETICA102[[#This Row],[BDI MO]])</f>
        <v>336.76250000000005</v>
      </c>
      <c r="N134" s="3">
        <f>SINTETICA102[[#This Row],[MAT]]*(1+SINTETICA102[[#This Row],[BDI MAT]])</f>
        <v>195.39999999999998</v>
      </c>
      <c r="O134" s="3">
        <f>SINTETICA102[[#This Row],[EQUIP]]*(1+SINTETICA102[[#This Row],[BDI EQUIP]])</f>
        <v>13987.8262</v>
      </c>
      <c r="P134" s="3">
        <f>ROUND(SUM(SINTETICA102[[#This Row],[MO C/ BDI]:[EQUIP C/ BDI]])*SINTETICA102[[#This Row],[QTD]],2)</f>
        <v>43559.97</v>
      </c>
      <c r="Y134" s="118">
        <f>SINTETICA102[[#This Row],[QTD]]*SINTETICA102[[#This Row],[MO]]</f>
        <v>808.23</v>
      </c>
      <c r="Z134" s="118">
        <f>SINTETICA102[[#This Row],[QTD]]*SINTETICA102[[#This Row],[MAT]]</f>
        <v>468.96</v>
      </c>
      <c r="AA134" s="118">
        <f>SINTETICA102[[#This Row],[QTD]]*SINTETICA102[[#This Row],[EQUIP]]</f>
        <v>35562.270000000004</v>
      </c>
      <c r="AB134" s="118">
        <f>(SINTETICA102[[#This Row],[QTD]]*SINTETICA102[[#This Row],[MO]])*SINTETICA102[[#This Row],[BDI MO]]</f>
        <v>202.0575</v>
      </c>
      <c r="AC134" s="118">
        <f>(SINTETICA102[[#This Row],[QTD]]*SINTETICA102[[#This Row],[MAT]])*SINTETICA102[[#This Row],[BDI MAT]]</f>
        <v>117.24</v>
      </c>
      <c r="AD134" s="118">
        <f>(SINTETICA102[[#This Row],[QTD]]*SINTETICA102[[#This Row],[EQUIP]])*SINTETICA102[[#This Row],[BDI EQUIP]]</f>
        <v>6401.2086000000008</v>
      </c>
      <c r="AE134" s="62"/>
    </row>
    <row r="135" spans="1:31" ht="63.75" x14ac:dyDescent="0.2">
      <c r="A135" s="98" t="s">
        <v>100</v>
      </c>
      <c r="B135" s="98" t="s">
        <v>685</v>
      </c>
      <c r="C135" s="74" t="s">
        <v>91</v>
      </c>
      <c r="D135" s="75" t="s">
        <v>1123</v>
      </c>
      <c r="E135" s="76" t="s">
        <v>1426</v>
      </c>
      <c r="F135" s="109">
        <v>3</v>
      </c>
      <c r="G135" s="3">
        <v>322.45999999999998</v>
      </c>
      <c r="H135" s="3">
        <v>123.48</v>
      </c>
      <c r="I135" s="3">
        <v>12580.32</v>
      </c>
      <c r="J135" s="87">
        <f t="shared" si="12"/>
        <v>0.25</v>
      </c>
      <c r="K135" s="97">
        <f t="shared" si="13"/>
        <v>0.25</v>
      </c>
      <c r="L135" s="88">
        <f t="shared" si="14"/>
        <v>0.18</v>
      </c>
      <c r="M135" s="3">
        <f>SINTETICA102[[#This Row],[MO]]*(1+SINTETICA102[[#This Row],[BDI MO]])</f>
        <v>403.07499999999999</v>
      </c>
      <c r="N135" s="3">
        <f>SINTETICA102[[#This Row],[MAT]]*(1+SINTETICA102[[#This Row],[BDI MAT]])</f>
        <v>154.35</v>
      </c>
      <c r="O135" s="3">
        <f>SINTETICA102[[#This Row],[EQUIP]]*(1+SINTETICA102[[#This Row],[BDI EQUIP]])</f>
        <v>14844.777599999999</v>
      </c>
      <c r="P135" s="3">
        <f>ROUND(SUM(SINTETICA102[[#This Row],[MO C/ BDI]:[EQUIP C/ BDI]])*SINTETICA102[[#This Row],[QTD]],2)</f>
        <v>46206.61</v>
      </c>
      <c r="Y135" s="118">
        <f>SINTETICA102[[#This Row],[QTD]]*SINTETICA102[[#This Row],[MO]]</f>
        <v>967.37999999999988</v>
      </c>
      <c r="Z135" s="118">
        <f>SINTETICA102[[#This Row],[QTD]]*SINTETICA102[[#This Row],[MAT]]</f>
        <v>370.44</v>
      </c>
      <c r="AA135" s="118">
        <f>SINTETICA102[[#This Row],[QTD]]*SINTETICA102[[#This Row],[EQUIP]]</f>
        <v>37740.959999999999</v>
      </c>
      <c r="AB135" s="118">
        <f>(SINTETICA102[[#This Row],[QTD]]*SINTETICA102[[#This Row],[MO]])*SINTETICA102[[#This Row],[BDI MO]]</f>
        <v>241.84499999999997</v>
      </c>
      <c r="AC135" s="118">
        <f>(SINTETICA102[[#This Row],[QTD]]*SINTETICA102[[#This Row],[MAT]])*SINTETICA102[[#This Row],[BDI MAT]]</f>
        <v>92.61</v>
      </c>
      <c r="AD135" s="118">
        <f>(SINTETICA102[[#This Row],[QTD]]*SINTETICA102[[#This Row],[EQUIP]])*SINTETICA102[[#This Row],[BDI EQUIP]]</f>
        <v>6793.3727999999992</v>
      </c>
      <c r="AE135" s="62"/>
    </row>
    <row r="136" spans="1:31" ht="63.75" x14ac:dyDescent="0.2">
      <c r="A136" s="98" t="s">
        <v>102</v>
      </c>
      <c r="B136" s="98" t="s">
        <v>685</v>
      </c>
      <c r="C136" s="74" t="s">
        <v>93</v>
      </c>
      <c r="D136" s="75" t="s">
        <v>1124</v>
      </c>
      <c r="E136" s="76" t="s">
        <v>1426</v>
      </c>
      <c r="F136" s="109">
        <v>3</v>
      </c>
      <c r="G136" s="3">
        <v>322.45999999999998</v>
      </c>
      <c r="H136" s="3">
        <v>123.48</v>
      </c>
      <c r="I136" s="3">
        <v>14393.75</v>
      </c>
      <c r="J136" s="87">
        <f t="shared" si="12"/>
        <v>0.25</v>
      </c>
      <c r="K136" s="97">
        <f t="shared" si="13"/>
        <v>0.25</v>
      </c>
      <c r="L136" s="88">
        <f t="shared" si="14"/>
        <v>0.18</v>
      </c>
      <c r="M136" s="3">
        <f>SINTETICA102[[#This Row],[MO]]*(1+SINTETICA102[[#This Row],[BDI MO]])</f>
        <v>403.07499999999999</v>
      </c>
      <c r="N136" s="3">
        <f>SINTETICA102[[#This Row],[MAT]]*(1+SINTETICA102[[#This Row],[BDI MAT]])</f>
        <v>154.35</v>
      </c>
      <c r="O136" s="3">
        <f>SINTETICA102[[#This Row],[EQUIP]]*(1+SINTETICA102[[#This Row],[BDI EQUIP]])</f>
        <v>16984.625</v>
      </c>
      <c r="P136" s="3">
        <f>ROUND(SUM(SINTETICA102[[#This Row],[MO C/ BDI]:[EQUIP C/ BDI]])*SINTETICA102[[#This Row],[QTD]],2)</f>
        <v>52626.15</v>
      </c>
      <c r="Y136" s="118">
        <f>SINTETICA102[[#This Row],[QTD]]*SINTETICA102[[#This Row],[MO]]</f>
        <v>967.37999999999988</v>
      </c>
      <c r="Z136" s="118">
        <f>SINTETICA102[[#This Row],[QTD]]*SINTETICA102[[#This Row],[MAT]]</f>
        <v>370.44</v>
      </c>
      <c r="AA136" s="118">
        <f>SINTETICA102[[#This Row],[QTD]]*SINTETICA102[[#This Row],[EQUIP]]</f>
        <v>43181.25</v>
      </c>
      <c r="AB136" s="118">
        <f>(SINTETICA102[[#This Row],[QTD]]*SINTETICA102[[#This Row],[MO]])*SINTETICA102[[#This Row],[BDI MO]]</f>
        <v>241.84499999999997</v>
      </c>
      <c r="AC136" s="118">
        <f>(SINTETICA102[[#This Row],[QTD]]*SINTETICA102[[#This Row],[MAT]])*SINTETICA102[[#This Row],[BDI MAT]]</f>
        <v>92.61</v>
      </c>
      <c r="AD136" s="118">
        <f>(SINTETICA102[[#This Row],[QTD]]*SINTETICA102[[#This Row],[EQUIP]])*SINTETICA102[[#This Row],[BDI EQUIP]]</f>
        <v>7772.625</v>
      </c>
      <c r="AE136" s="62"/>
    </row>
    <row r="137" spans="1:31" ht="63.75" x14ac:dyDescent="0.2">
      <c r="A137" s="98" t="s">
        <v>104</v>
      </c>
      <c r="B137" s="98" t="s">
        <v>685</v>
      </c>
      <c r="C137" s="74" t="s">
        <v>95</v>
      </c>
      <c r="D137" s="75" t="s">
        <v>1125</v>
      </c>
      <c r="E137" s="76" t="s">
        <v>1426</v>
      </c>
      <c r="F137" s="109">
        <v>1</v>
      </c>
      <c r="G137" s="3">
        <v>132.26</v>
      </c>
      <c r="H137" s="3">
        <v>103.63</v>
      </c>
      <c r="I137" s="3">
        <v>2064.88</v>
      </c>
      <c r="J137" s="87">
        <f t="shared" si="12"/>
        <v>0.25</v>
      </c>
      <c r="K137" s="97">
        <f t="shared" si="13"/>
        <v>0.25</v>
      </c>
      <c r="L137" s="88">
        <f t="shared" si="14"/>
        <v>0.18</v>
      </c>
      <c r="M137" s="3">
        <f>SINTETICA102[[#This Row],[MO]]*(1+SINTETICA102[[#This Row],[BDI MO]])</f>
        <v>165.32499999999999</v>
      </c>
      <c r="N137" s="3">
        <f>SINTETICA102[[#This Row],[MAT]]*(1+SINTETICA102[[#This Row],[BDI MAT]])</f>
        <v>129.53749999999999</v>
      </c>
      <c r="O137" s="3">
        <f>SINTETICA102[[#This Row],[EQUIP]]*(1+SINTETICA102[[#This Row],[BDI EQUIP]])</f>
        <v>2436.5583999999999</v>
      </c>
      <c r="P137" s="3">
        <f>ROUND(SUM(SINTETICA102[[#This Row],[MO C/ BDI]:[EQUIP C/ BDI]])*SINTETICA102[[#This Row],[QTD]],2)</f>
        <v>2731.42</v>
      </c>
      <c r="Y137" s="118">
        <f>SINTETICA102[[#This Row],[QTD]]*SINTETICA102[[#This Row],[MO]]</f>
        <v>132.26</v>
      </c>
      <c r="Z137" s="118">
        <f>SINTETICA102[[#This Row],[QTD]]*SINTETICA102[[#This Row],[MAT]]</f>
        <v>103.63</v>
      </c>
      <c r="AA137" s="118">
        <f>SINTETICA102[[#This Row],[QTD]]*SINTETICA102[[#This Row],[EQUIP]]</f>
        <v>2064.88</v>
      </c>
      <c r="AB137" s="118">
        <f>(SINTETICA102[[#This Row],[QTD]]*SINTETICA102[[#This Row],[MO]])*SINTETICA102[[#This Row],[BDI MO]]</f>
        <v>33.064999999999998</v>
      </c>
      <c r="AC137" s="118">
        <f>(SINTETICA102[[#This Row],[QTD]]*SINTETICA102[[#This Row],[MAT]])*SINTETICA102[[#This Row],[BDI MAT]]</f>
        <v>25.907499999999999</v>
      </c>
      <c r="AD137" s="118">
        <f>(SINTETICA102[[#This Row],[QTD]]*SINTETICA102[[#This Row],[EQUIP]])*SINTETICA102[[#This Row],[BDI EQUIP]]</f>
        <v>371.67840000000001</v>
      </c>
      <c r="AE137" s="62"/>
    </row>
    <row r="138" spans="1:31" ht="63.75" x14ac:dyDescent="0.2">
      <c r="A138" s="98" t="s">
        <v>106</v>
      </c>
      <c r="B138" s="98" t="s">
        <v>685</v>
      </c>
      <c r="C138" s="74" t="s">
        <v>97</v>
      </c>
      <c r="D138" s="75" t="s">
        <v>1126</v>
      </c>
      <c r="E138" s="76" t="s">
        <v>1426</v>
      </c>
      <c r="F138" s="109">
        <v>1</v>
      </c>
      <c r="G138" s="3">
        <v>132.26</v>
      </c>
      <c r="H138" s="3">
        <v>103.63</v>
      </c>
      <c r="I138" s="3">
        <v>2367.9499999999998</v>
      </c>
      <c r="J138" s="87">
        <f t="shared" si="12"/>
        <v>0.25</v>
      </c>
      <c r="K138" s="97">
        <f t="shared" si="13"/>
        <v>0.25</v>
      </c>
      <c r="L138" s="88">
        <f t="shared" si="14"/>
        <v>0.18</v>
      </c>
      <c r="M138" s="3">
        <f>SINTETICA102[[#This Row],[MO]]*(1+SINTETICA102[[#This Row],[BDI MO]])</f>
        <v>165.32499999999999</v>
      </c>
      <c r="N138" s="3">
        <f>SINTETICA102[[#This Row],[MAT]]*(1+SINTETICA102[[#This Row],[BDI MAT]])</f>
        <v>129.53749999999999</v>
      </c>
      <c r="O138" s="3">
        <f>SINTETICA102[[#This Row],[EQUIP]]*(1+SINTETICA102[[#This Row],[BDI EQUIP]])</f>
        <v>2794.1809999999996</v>
      </c>
      <c r="P138" s="3">
        <f>ROUND(SUM(SINTETICA102[[#This Row],[MO C/ BDI]:[EQUIP C/ BDI]])*SINTETICA102[[#This Row],[QTD]],2)</f>
        <v>3089.04</v>
      </c>
      <c r="Y138" s="118">
        <f>SINTETICA102[[#This Row],[QTD]]*SINTETICA102[[#This Row],[MO]]</f>
        <v>132.26</v>
      </c>
      <c r="Z138" s="118">
        <f>SINTETICA102[[#This Row],[QTD]]*SINTETICA102[[#This Row],[MAT]]</f>
        <v>103.63</v>
      </c>
      <c r="AA138" s="118">
        <f>SINTETICA102[[#This Row],[QTD]]*SINTETICA102[[#This Row],[EQUIP]]</f>
        <v>2367.9499999999998</v>
      </c>
      <c r="AB138" s="118">
        <f>(SINTETICA102[[#This Row],[QTD]]*SINTETICA102[[#This Row],[MO]])*SINTETICA102[[#This Row],[BDI MO]]</f>
        <v>33.064999999999998</v>
      </c>
      <c r="AC138" s="118">
        <f>(SINTETICA102[[#This Row],[QTD]]*SINTETICA102[[#This Row],[MAT]])*SINTETICA102[[#This Row],[BDI MAT]]</f>
        <v>25.907499999999999</v>
      </c>
      <c r="AD138" s="118">
        <f>(SINTETICA102[[#This Row],[QTD]]*SINTETICA102[[#This Row],[EQUIP]])*SINTETICA102[[#This Row],[BDI EQUIP]]</f>
        <v>426.23099999999994</v>
      </c>
      <c r="AE138" s="62"/>
    </row>
    <row r="139" spans="1:31" ht="63.75" x14ac:dyDescent="0.2">
      <c r="A139" s="98" t="s">
        <v>108</v>
      </c>
      <c r="B139" s="98" t="s">
        <v>685</v>
      </c>
      <c r="C139" s="74" t="s">
        <v>99</v>
      </c>
      <c r="D139" s="75" t="s">
        <v>1127</v>
      </c>
      <c r="E139" s="76" t="s">
        <v>1426</v>
      </c>
      <c r="F139" s="109">
        <v>1</v>
      </c>
      <c r="G139" s="3">
        <v>143.01</v>
      </c>
      <c r="H139" s="3">
        <v>106.81</v>
      </c>
      <c r="I139" s="3">
        <v>3512.38</v>
      </c>
      <c r="J139" s="87">
        <f t="shared" si="12"/>
        <v>0.25</v>
      </c>
      <c r="K139" s="97">
        <f t="shared" si="13"/>
        <v>0.25</v>
      </c>
      <c r="L139" s="88">
        <f t="shared" si="14"/>
        <v>0.18</v>
      </c>
      <c r="M139" s="3">
        <f>SINTETICA102[[#This Row],[MO]]*(1+SINTETICA102[[#This Row],[BDI MO]])</f>
        <v>178.76249999999999</v>
      </c>
      <c r="N139" s="3">
        <f>SINTETICA102[[#This Row],[MAT]]*(1+SINTETICA102[[#This Row],[BDI MAT]])</f>
        <v>133.51249999999999</v>
      </c>
      <c r="O139" s="3">
        <f>SINTETICA102[[#This Row],[EQUIP]]*(1+SINTETICA102[[#This Row],[BDI EQUIP]])</f>
        <v>4144.6084000000001</v>
      </c>
      <c r="P139" s="3">
        <f>ROUND(SUM(SINTETICA102[[#This Row],[MO C/ BDI]:[EQUIP C/ BDI]])*SINTETICA102[[#This Row],[QTD]],2)</f>
        <v>4456.88</v>
      </c>
      <c r="Y139" s="118">
        <f>SINTETICA102[[#This Row],[QTD]]*SINTETICA102[[#This Row],[MO]]</f>
        <v>143.01</v>
      </c>
      <c r="Z139" s="118">
        <f>SINTETICA102[[#This Row],[QTD]]*SINTETICA102[[#This Row],[MAT]]</f>
        <v>106.81</v>
      </c>
      <c r="AA139" s="118">
        <f>SINTETICA102[[#This Row],[QTD]]*SINTETICA102[[#This Row],[EQUIP]]</f>
        <v>3512.38</v>
      </c>
      <c r="AB139" s="118">
        <f>(SINTETICA102[[#This Row],[QTD]]*SINTETICA102[[#This Row],[MO]])*SINTETICA102[[#This Row],[BDI MO]]</f>
        <v>35.752499999999998</v>
      </c>
      <c r="AC139" s="118">
        <f>(SINTETICA102[[#This Row],[QTD]]*SINTETICA102[[#This Row],[MAT]])*SINTETICA102[[#This Row],[BDI MAT]]</f>
        <v>26.702500000000001</v>
      </c>
      <c r="AD139" s="118">
        <f>(SINTETICA102[[#This Row],[QTD]]*SINTETICA102[[#This Row],[EQUIP]])*SINTETICA102[[#This Row],[BDI EQUIP]]</f>
        <v>632.22839999999997</v>
      </c>
      <c r="AE139" s="62"/>
    </row>
    <row r="140" spans="1:31" ht="63.75" x14ac:dyDescent="0.2">
      <c r="A140" s="98" t="s">
        <v>110</v>
      </c>
      <c r="B140" s="98" t="s">
        <v>685</v>
      </c>
      <c r="C140" s="74" t="s">
        <v>101</v>
      </c>
      <c r="D140" s="75" t="s">
        <v>1128</v>
      </c>
      <c r="E140" s="76" t="s">
        <v>1426</v>
      </c>
      <c r="F140" s="109">
        <v>1</v>
      </c>
      <c r="G140" s="3">
        <v>149.27000000000001</v>
      </c>
      <c r="H140" s="3">
        <v>108.66</v>
      </c>
      <c r="I140" s="3">
        <v>4644.57</v>
      </c>
      <c r="J140" s="87">
        <f t="shared" si="12"/>
        <v>0.25</v>
      </c>
      <c r="K140" s="97">
        <f t="shared" si="13"/>
        <v>0.25</v>
      </c>
      <c r="L140" s="88">
        <f t="shared" si="14"/>
        <v>0.18</v>
      </c>
      <c r="M140" s="3">
        <f>SINTETICA102[[#This Row],[MO]]*(1+SINTETICA102[[#This Row],[BDI MO]])</f>
        <v>186.58750000000001</v>
      </c>
      <c r="N140" s="3">
        <f>SINTETICA102[[#This Row],[MAT]]*(1+SINTETICA102[[#This Row],[BDI MAT]])</f>
        <v>135.82499999999999</v>
      </c>
      <c r="O140" s="3">
        <f>SINTETICA102[[#This Row],[EQUIP]]*(1+SINTETICA102[[#This Row],[BDI EQUIP]])</f>
        <v>5480.592599999999</v>
      </c>
      <c r="P140" s="3">
        <f>ROUND(SUM(SINTETICA102[[#This Row],[MO C/ BDI]:[EQUIP C/ BDI]])*SINTETICA102[[#This Row],[QTD]],2)</f>
        <v>5803.01</v>
      </c>
      <c r="Y140" s="118">
        <f>SINTETICA102[[#This Row],[QTD]]*SINTETICA102[[#This Row],[MO]]</f>
        <v>149.27000000000001</v>
      </c>
      <c r="Z140" s="118">
        <f>SINTETICA102[[#This Row],[QTD]]*SINTETICA102[[#This Row],[MAT]]</f>
        <v>108.66</v>
      </c>
      <c r="AA140" s="118">
        <f>SINTETICA102[[#This Row],[QTD]]*SINTETICA102[[#This Row],[EQUIP]]</f>
        <v>4644.57</v>
      </c>
      <c r="AB140" s="118">
        <f>(SINTETICA102[[#This Row],[QTD]]*SINTETICA102[[#This Row],[MO]])*SINTETICA102[[#This Row],[BDI MO]]</f>
        <v>37.317500000000003</v>
      </c>
      <c r="AC140" s="118">
        <f>(SINTETICA102[[#This Row],[QTD]]*SINTETICA102[[#This Row],[MAT]])*SINTETICA102[[#This Row],[BDI MAT]]</f>
        <v>27.164999999999999</v>
      </c>
      <c r="AD140" s="118">
        <f>(SINTETICA102[[#This Row],[QTD]]*SINTETICA102[[#This Row],[EQUIP]])*SINTETICA102[[#This Row],[BDI EQUIP]]</f>
        <v>836.0225999999999</v>
      </c>
      <c r="AE140" s="62"/>
    </row>
    <row r="141" spans="1:31" ht="63.75" x14ac:dyDescent="0.2">
      <c r="A141" s="98" t="s">
        <v>112</v>
      </c>
      <c r="B141" s="98" t="s">
        <v>685</v>
      </c>
      <c r="C141" s="74" t="s">
        <v>103</v>
      </c>
      <c r="D141" s="75" t="s">
        <v>1129</v>
      </c>
      <c r="E141" s="76" t="s">
        <v>1426</v>
      </c>
      <c r="F141" s="109">
        <v>1</v>
      </c>
      <c r="G141" s="3">
        <v>225.1</v>
      </c>
      <c r="H141" s="3">
        <v>143.22999999999999</v>
      </c>
      <c r="I141" s="3">
        <v>7702.05</v>
      </c>
      <c r="J141" s="87">
        <f t="shared" si="12"/>
        <v>0.25</v>
      </c>
      <c r="K141" s="97">
        <f t="shared" si="13"/>
        <v>0.25</v>
      </c>
      <c r="L141" s="88">
        <f t="shared" si="14"/>
        <v>0.18</v>
      </c>
      <c r="M141" s="3">
        <f>SINTETICA102[[#This Row],[MO]]*(1+SINTETICA102[[#This Row],[BDI MO]])</f>
        <v>281.375</v>
      </c>
      <c r="N141" s="3">
        <f>SINTETICA102[[#This Row],[MAT]]*(1+SINTETICA102[[#This Row],[BDI MAT]])</f>
        <v>179.03749999999999</v>
      </c>
      <c r="O141" s="3">
        <f>SINTETICA102[[#This Row],[EQUIP]]*(1+SINTETICA102[[#This Row],[BDI EQUIP]])</f>
        <v>9088.4189999999999</v>
      </c>
      <c r="P141" s="3">
        <f>ROUND(SUM(SINTETICA102[[#This Row],[MO C/ BDI]:[EQUIP C/ BDI]])*SINTETICA102[[#This Row],[QTD]],2)</f>
        <v>9548.83</v>
      </c>
      <c r="Y141" s="118">
        <f>SINTETICA102[[#This Row],[QTD]]*SINTETICA102[[#This Row],[MO]]</f>
        <v>225.1</v>
      </c>
      <c r="Z141" s="118">
        <f>SINTETICA102[[#This Row],[QTD]]*SINTETICA102[[#This Row],[MAT]]</f>
        <v>143.22999999999999</v>
      </c>
      <c r="AA141" s="118">
        <f>SINTETICA102[[#This Row],[QTD]]*SINTETICA102[[#This Row],[EQUIP]]</f>
        <v>7702.05</v>
      </c>
      <c r="AB141" s="118">
        <f>(SINTETICA102[[#This Row],[QTD]]*SINTETICA102[[#This Row],[MO]])*SINTETICA102[[#This Row],[BDI MO]]</f>
        <v>56.274999999999999</v>
      </c>
      <c r="AC141" s="118">
        <f>(SINTETICA102[[#This Row],[QTD]]*SINTETICA102[[#This Row],[MAT]])*SINTETICA102[[#This Row],[BDI MAT]]</f>
        <v>35.807499999999997</v>
      </c>
      <c r="AD141" s="118">
        <f>(SINTETICA102[[#This Row],[QTD]]*SINTETICA102[[#This Row],[EQUIP]])*SINTETICA102[[#This Row],[BDI EQUIP]]</f>
        <v>1386.3689999999999</v>
      </c>
      <c r="AE141" s="62"/>
    </row>
    <row r="142" spans="1:31" ht="63.75" x14ac:dyDescent="0.2">
      <c r="A142" s="98" t="s">
        <v>114</v>
      </c>
      <c r="B142" s="98" t="s">
        <v>685</v>
      </c>
      <c r="C142" s="74" t="s">
        <v>105</v>
      </c>
      <c r="D142" s="75" t="s">
        <v>1130</v>
      </c>
      <c r="E142" s="76" t="s">
        <v>1426</v>
      </c>
      <c r="F142" s="109">
        <v>1</v>
      </c>
      <c r="G142" s="3">
        <v>234.03</v>
      </c>
      <c r="H142" s="3">
        <v>145.87</v>
      </c>
      <c r="I142" s="3">
        <v>8293.42</v>
      </c>
      <c r="J142" s="87">
        <f t="shared" si="12"/>
        <v>0.25</v>
      </c>
      <c r="K142" s="97">
        <f t="shared" si="13"/>
        <v>0.25</v>
      </c>
      <c r="L142" s="88">
        <f t="shared" si="14"/>
        <v>0.18</v>
      </c>
      <c r="M142" s="3">
        <f>SINTETICA102[[#This Row],[MO]]*(1+SINTETICA102[[#This Row],[BDI MO]])</f>
        <v>292.53750000000002</v>
      </c>
      <c r="N142" s="3">
        <f>SINTETICA102[[#This Row],[MAT]]*(1+SINTETICA102[[#This Row],[BDI MAT]])</f>
        <v>182.33750000000001</v>
      </c>
      <c r="O142" s="3">
        <f>SINTETICA102[[#This Row],[EQUIP]]*(1+SINTETICA102[[#This Row],[BDI EQUIP]])</f>
        <v>9786.2356</v>
      </c>
      <c r="P142" s="3">
        <f>ROUND(SUM(SINTETICA102[[#This Row],[MO C/ BDI]:[EQUIP C/ BDI]])*SINTETICA102[[#This Row],[QTD]],2)</f>
        <v>10261.11</v>
      </c>
      <c r="Y142" s="118">
        <f>SINTETICA102[[#This Row],[QTD]]*SINTETICA102[[#This Row],[MO]]</f>
        <v>234.03</v>
      </c>
      <c r="Z142" s="118">
        <f>SINTETICA102[[#This Row],[QTD]]*SINTETICA102[[#This Row],[MAT]]</f>
        <v>145.87</v>
      </c>
      <c r="AA142" s="118">
        <f>SINTETICA102[[#This Row],[QTD]]*SINTETICA102[[#This Row],[EQUIP]]</f>
        <v>8293.42</v>
      </c>
      <c r="AB142" s="118">
        <f>(SINTETICA102[[#This Row],[QTD]]*SINTETICA102[[#This Row],[MO]])*SINTETICA102[[#This Row],[BDI MO]]</f>
        <v>58.5075</v>
      </c>
      <c r="AC142" s="118">
        <f>(SINTETICA102[[#This Row],[QTD]]*SINTETICA102[[#This Row],[MAT]])*SINTETICA102[[#This Row],[BDI MAT]]</f>
        <v>36.467500000000001</v>
      </c>
      <c r="AD142" s="118">
        <f>(SINTETICA102[[#This Row],[QTD]]*SINTETICA102[[#This Row],[EQUIP]])*SINTETICA102[[#This Row],[BDI EQUIP]]</f>
        <v>1492.8155999999999</v>
      </c>
      <c r="AE142" s="62"/>
    </row>
    <row r="143" spans="1:31" ht="63.75" x14ac:dyDescent="0.2">
      <c r="A143" s="98" t="s">
        <v>116</v>
      </c>
      <c r="B143" s="98" t="s">
        <v>685</v>
      </c>
      <c r="C143" s="74" t="s">
        <v>107</v>
      </c>
      <c r="D143" s="75" t="s">
        <v>1131</v>
      </c>
      <c r="E143" s="76" t="s">
        <v>1426</v>
      </c>
      <c r="F143" s="109">
        <v>1</v>
      </c>
      <c r="G143" s="3">
        <v>269.41000000000003</v>
      </c>
      <c r="H143" s="3">
        <v>156.32</v>
      </c>
      <c r="I143" s="3">
        <v>12256.08</v>
      </c>
      <c r="J143" s="87">
        <f t="shared" si="12"/>
        <v>0.25</v>
      </c>
      <c r="K143" s="97">
        <f t="shared" si="13"/>
        <v>0.25</v>
      </c>
      <c r="L143" s="88">
        <f t="shared" si="14"/>
        <v>0.18</v>
      </c>
      <c r="M143" s="3">
        <f>SINTETICA102[[#This Row],[MO]]*(1+SINTETICA102[[#This Row],[BDI MO]])</f>
        <v>336.76250000000005</v>
      </c>
      <c r="N143" s="3">
        <f>SINTETICA102[[#This Row],[MAT]]*(1+SINTETICA102[[#This Row],[BDI MAT]])</f>
        <v>195.39999999999998</v>
      </c>
      <c r="O143" s="3">
        <f>SINTETICA102[[#This Row],[EQUIP]]*(1+SINTETICA102[[#This Row],[BDI EQUIP]])</f>
        <v>14462.1744</v>
      </c>
      <c r="P143" s="3">
        <f>ROUND(SUM(SINTETICA102[[#This Row],[MO C/ BDI]:[EQUIP C/ BDI]])*SINTETICA102[[#This Row],[QTD]],2)</f>
        <v>14994.34</v>
      </c>
      <c r="Y143" s="118">
        <f>SINTETICA102[[#This Row],[QTD]]*SINTETICA102[[#This Row],[MO]]</f>
        <v>269.41000000000003</v>
      </c>
      <c r="Z143" s="118">
        <f>SINTETICA102[[#This Row],[QTD]]*SINTETICA102[[#This Row],[MAT]]</f>
        <v>156.32</v>
      </c>
      <c r="AA143" s="118">
        <f>SINTETICA102[[#This Row],[QTD]]*SINTETICA102[[#This Row],[EQUIP]]</f>
        <v>12256.08</v>
      </c>
      <c r="AB143" s="118">
        <f>(SINTETICA102[[#This Row],[QTD]]*SINTETICA102[[#This Row],[MO]])*SINTETICA102[[#This Row],[BDI MO]]</f>
        <v>67.352500000000006</v>
      </c>
      <c r="AC143" s="118">
        <f>(SINTETICA102[[#This Row],[QTD]]*SINTETICA102[[#This Row],[MAT]])*SINTETICA102[[#This Row],[BDI MAT]]</f>
        <v>39.08</v>
      </c>
      <c r="AD143" s="118">
        <f>(SINTETICA102[[#This Row],[QTD]]*SINTETICA102[[#This Row],[EQUIP]])*SINTETICA102[[#This Row],[BDI EQUIP]]</f>
        <v>2206.0944</v>
      </c>
      <c r="AE143" s="62"/>
    </row>
    <row r="144" spans="1:31" ht="63.75" x14ac:dyDescent="0.2">
      <c r="A144" s="98" t="s">
        <v>118</v>
      </c>
      <c r="B144" s="98" t="s">
        <v>685</v>
      </c>
      <c r="C144" s="74" t="s">
        <v>109</v>
      </c>
      <c r="D144" s="75" t="s">
        <v>1132</v>
      </c>
      <c r="E144" s="76" t="s">
        <v>1426</v>
      </c>
      <c r="F144" s="109">
        <v>1</v>
      </c>
      <c r="G144" s="3">
        <v>322.45999999999998</v>
      </c>
      <c r="H144" s="3">
        <v>123.48</v>
      </c>
      <c r="I144" s="3">
        <v>14470.93</v>
      </c>
      <c r="J144" s="87">
        <f t="shared" si="12"/>
        <v>0.25</v>
      </c>
      <c r="K144" s="97">
        <f t="shared" si="13"/>
        <v>0.25</v>
      </c>
      <c r="L144" s="88">
        <f t="shared" si="14"/>
        <v>0.18</v>
      </c>
      <c r="M144" s="3">
        <f>SINTETICA102[[#This Row],[MO]]*(1+SINTETICA102[[#This Row],[BDI MO]])</f>
        <v>403.07499999999999</v>
      </c>
      <c r="N144" s="3">
        <f>SINTETICA102[[#This Row],[MAT]]*(1+SINTETICA102[[#This Row],[BDI MAT]])</f>
        <v>154.35</v>
      </c>
      <c r="O144" s="3">
        <f>SINTETICA102[[#This Row],[EQUIP]]*(1+SINTETICA102[[#This Row],[BDI EQUIP]])</f>
        <v>17075.697400000001</v>
      </c>
      <c r="P144" s="3">
        <f>ROUND(SUM(SINTETICA102[[#This Row],[MO C/ BDI]:[EQUIP C/ BDI]])*SINTETICA102[[#This Row],[QTD]],2)</f>
        <v>17633.12</v>
      </c>
      <c r="Y144" s="118">
        <f>SINTETICA102[[#This Row],[QTD]]*SINTETICA102[[#This Row],[MO]]</f>
        <v>322.45999999999998</v>
      </c>
      <c r="Z144" s="118">
        <f>SINTETICA102[[#This Row],[QTD]]*SINTETICA102[[#This Row],[MAT]]</f>
        <v>123.48</v>
      </c>
      <c r="AA144" s="118">
        <f>SINTETICA102[[#This Row],[QTD]]*SINTETICA102[[#This Row],[EQUIP]]</f>
        <v>14470.93</v>
      </c>
      <c r="AB144" s="118">
        <f>(SINTETICA102[[#This Row],[QTD]]*SINTETICA102[[#This Row],[MO]])*SINTETICA102[[#This Row],[BDI MO]]</f>
        <v>80.614999999999995</v>
      </c>
      <c r="AC144" s="118">
        <f>(SINTETICA102[[#This Row],[QTD]]*SINTETICA102[[#This Row],[MAT]])*SINTETICA102[[#This Row],[BDI MAT]]</f>
        <v>30.87</v>
      </c>
      <c r="AD144" s="118">
        <f>(SINTETICA102[[#This Row],[QTD]]*SINTETICA102[[#This Row],[EQUIP]])*SINTETICA102[[#This Row],[BDI EQUIP]]</f>
        <v>2604.7674000000002</v>
      </c>
      <c r="AE144" s="62"/>
    </row>
    <row r="145" spans="1:31" ht="63.75" x14ac:dyDescent="0.2">
      <c r="A145" s="98" t="s">
        <v>120</v>
      </c>
      <c r="B145" s="98" t="s">
        <v>685</v>
      </c>
      <c r="C145" s="74" t="s">
        <v>111</v>
      </c>
      <c r="D145" s="75" t="s">
        <v>1133</v>
      </c>
      <c r="E145" s="76" t="s">
        <v>1426</v>
      </c>
      <c r="F145" s="109">
        <v>1</v>
      </c>
      <c r="G145" s="3">
        <v>322.45999999999998</v>
      </c>
      <c r="H145" s="3">
        <v>123.48</v>
      </c>
      <c r="I145" s="3">
        <v>15124.98</v>
      </c>
      <c r="J145" s="87">
        <f t="shared" si="12"/>
        <v>0.25</v>
      </c>
      <c r="K145" s="97">
        <f t="shared" si="13"/>
        <v>0.25</v>
      </c>
      <c r="L145" s="88">
        <f t="shared" si="14"/>
        <v>0.18</v>
      </c>
      <c r="M145" s="3">
        <f>SINTETICA102[[#This Row],[MO]]*(1+SINTETICA102[[#This Row],[BDI MO]])</f>
        <v>403.07499999999999</v>
      </c>
      <c r="N145" s="3">
        <f>SINTETICA102[[#This Row],[MAT]]*(1+SINTETICA102[[#This Row],[BDI MAT]])</f>
        <v>154.35</v>
      </c>
      <c r="O145" s="3">
        <f>SINTETICA102[[#This Row],[EQUIP]]*(1+SINTETICA102[[#This Row],[BDI EQUIP]])</f>
        <v>17847.4764</v>
      </c>
      <c r="P145" s="3">
        <f>ROUND(SUM(SINTETICA102[[#This Row],[MO C/ BDI]:[EQUIP C/ BDI]])*SINTETICA102[[#This Row],[QTD]],2)</f>
        <v>18404.900000000001</v>
      </c>
      <c r="Y145" s="118">
        <f>SINTETICA102[[#This Row],[QTD]]*SINTETICA102[[#This Row],[MO]]</f>
        <v>322.45999999999998</v>
      </c>
      <c r="Z145" s="118">
        <f>SINTETICA102[[#This Row],[QTD]]*SINTETICA102[[#This Row],[MAT]]</f>
        <v>123.48</v>
      </c>
      <c r="AA145" s="118">
        <f>SINTETICA102[[#This Row],[QTD]]*SINTETICA102[[#This Row],[EQUIP]]</f>
        <v>15124.98</v>
      </c>
      <c r="AB145" s="118">
        <f>(SINTETICA102[[#This Row],[QTD]]*SINTETICA102[[#This Row],[MO]])*SINTETICA102[[#This Row],[BDI MO]]</f>
        <v>80.614999999999995</v>
      </c>
      <c r="AC145" s="118">
        <f>(SINTETICA102[[#This Row],[QTD]]*SINTETICA102[[#This Row],[MAT]])*SINTETICA102[[#This Row],[BDI MAT]]</f>
        <v>30.87</v>
      </c>
      <c r="AD145" s="118">
        <f>(SINTETICA102[[#This Row],[QTD]]*SINTETICA102[[#This Row],[EQUIP]])*SINTETICA102[[#This Row],[BDI EQUIP]]</f>
        <v>2722.4964</v>
      </c>
      <c r="AE145" s="62"/>
    </row>
    <row r="146" spans="1:31" ht="63.75" x14ac:dyDescent="0.2">
      <c r="A146" s="98" t="s">
        <v>122</v>
      </c>
      <c r="B146" s="98" t="s">
        <v>685</v>
      </c>
      <c r="C146" s="74" t="s">
        <v>113</v>
      </c>
      <c r="D146" s="75" t="s">
        <v>1134</v>
      </c>
      <c r="E146" s="76" t="s">
        <v>1426</v>
      </c>
      <c r="F146" s="109">
        <v>3</v>
      </c>
      <c r="G146" s="3">
        <v>132.26</v>
      </c>
      <c r="H146" s="3">
        <v>103.63</v>
      </c>
      <c r="I146" s="3">
        <v>2435.92</v>
      </c>
      <c r="J146" s="87">
        <f t="shared" si="12"/>
        <v>0.25</v>
      </c>
      <c r="K146" s="97">
        <f t="shared" si="13"/>
        <v>0.25</v>
      </c>
      <c r="L146" s="88">
        <f t="shared" si="14"/>
        <v>0.18</v>
      </c>
      <c r="M146" s="3">
        <f>SINTETICA102[[#This Row],[MO]]*(1+SINTETICA102[[#This Row],[BDI MO]])</f>
        <v>165.32499999999999</v>
      </c>
      <c r="N146" s="3">
        <f>SINTETICA102[[#This Row],[MAT]]*(1+SINTETICA102[[#This Row],[BDI MAT]])</f>
        <v>129.53749999999999</v>
      </c>
      <c r="O146" s="3">
        <f>SINTETICA102[[#This Row],[EQUIP]]*(1+SINTETICA102[[#This Row],[BDI EQUIP]])</f>
        <v>2874.3856000000001</v>
      </c>
      <c r="P146" s="3">
        <f>ROUND(SUM(SINTETICA102[[#This Row],[MO C/ BDI]:[EQUIP C/ BDI]])*SINTETICA102[[#This Row],[QTD]],2)</f>
        <v>9507.74</v>
      </c>
      <c r="Y146" s="118">
        <f>SINTETICA102[[#This Row],[QTD]]*SINTETICA102[[#This Row],[MO]]</f>
        <v>396.78</v>
      </c>
      <c r="Z146" s="118">
        <f>SINTETICA102[[#This Row],[QTD]]*SINTETICA102[[#This Row],[MAT]]</f>
        <v>310.89</v>
      </c>
      <c r="AA146" s="118">
        <f>SINTETICA102[[#This Row],[QTD]]*SINTETICA102[[#This Row],[EQUIP]]</f>
        <v>7307.76</v>
      </c>
      <c r="AB146" s="118">
        <f>(SINTETICA102[[#This Row],[QTD]]*SINTETICA102[[#This Row],[MO]])*SINTETICA102[[#This Row],[BDI MO]]</f>
        <v>99.194999999999993</v>
      </c>
      <c r="AC146" s="118">
        <f>(SINTETICA102[[#This Row],[QTD]]*SINTETICA102[[#This Row],[MAT]])*SINTETICA102[[#This Row],[BDI MAT]]</f>
        <v>77.722499999999997</v>
      </c>
      <c r="AD146" s="118">
        <f>(SINTETICA102[[#This Row],[QTD]]*SINTETICA102[[#This Row],[EQUIP]])*SINTETICA102[[#This Row],[BDI EQUIP]]</f>
        <v>1315.3968</v>
      </c>
      <c r="AE146" s="62"/>
    </row>
    <row r="147" spans="1:31" ht="63.75" x14ac:dyDescent="0.2">
      <c r="A147" s="98" t="s">
        <v>124</v>
      </c>
      <c r="B147" s="98" t="s">
        <v>685</v>
      </c>
      <c r="C147" s="74" t="s">
        <v>115</v>
      </c>
      <c r="D147" s="75" t="s">
        <v>1135</v>
      </c>
      <c r="E147" s="76" t="s">
        <v>1426</v>
      </c>
      <c r="F147" s="109">
        <v>3</v>
      </c>
      <c r="G147" s="3">
        <v>132.26</v>
      </c>
      <c r="H147" s="3">
        <v>103.63</v>
      </c>
      <c r="I147" s="3">
        <v>2727.52</v>
      </c>
      <c r="J147" s="87">
        <f t="shared" si="12"/>
        <v>0.25</v>
      </c>
      <c r="K147" s="97">
        <f t="shared" si="13"/>
        <v>0.25</v>
      </c>
      <c r="L147" s="88">
        <f t="shared" si="14"/>
        <v>0.18</v>
      </c>
      <c r="M147" s="3">
        <f>SINTETICA102[[#This Row],[MO]]*(1+SINTETICA102[[#This Row],[BDI MO]])</f>
        <v>165.32499999999999</v>
      </c>
      <c r="N147" s="3">
        <f>SINTETICA102[[#This Row],[MAT]]*(1+SINTETICA102[[#This Row],[BDI MAT]])</f>
        <v>129.53749999999999</v>
      </c>
      <c r="O147" s="3">
        <f>SINTETICA102[[#This Row],[EQUIP]]*(1+SINTETICA102[[#This Row],[BDI EQUIP]])</f>
        <v>3218.4735999999998</v>
      </c>
      <c r="P147" s="3">
        <f>ROUND(SUM(SINTETICA102[[#This Row],[MO C/ BDI]:[EQUIP C/ BDI]])*SINTETICA102[[#This Row],[QTD]],2)</f>
        <v>10540.01</v>
      </c>
      <c r="Y147" s="118">
        <f>SINTETICA102[[#This Row],[QTD]]*SINTETICA102[[#This Row],[MO]]</f>
        <v>396.78</v>
      </c>
      <c r="Z147" s="118">
        <f>SINTETICA102[[#This Row],[QTD]]*SINTETICA102[[#This Row],[MAT]]</f>
        <v>310.89</v>
      </c>
      <c r="AA147" s="118">
        <f>SINTETICA102[[#This Row],[QTD]]*SINTETICA102[[#This Row],[EQUIP]]</f>
        <v>8182.5599999999995</v>
      </c>
      <c r="AB147" s="118">
        <f>(SINTETICA102[[#This Row],[QTD]]*SINTETICA102[[#This Row],[MO]])*SINTETICA102[[#This Row],[BDI MO]]</f>
        <v>99.194999999999993</v>
      </c>
      <c r="AC147" s="118">
        <f>(SINTETICA102[[#This Row],[QTD]]*SINTETICA102[[#This Row],[MAT]])*SINTETICA102[[#This Row],[BDI MAT]]</f>
        <v>77.722499999999997</v>
      </c>
      <c r="AD147" s="118">
        <f>(SINTETICA102[[#This Row],[QTD]]*SINTETICA102[[#This Row],[EQUIP]])*SINTETICA102[[#This Row],[BDI EQUIP]]</f>
        <v>1472.8607999999999</v>
      </c>
      <c r="AE147" s="62"/>
    </row>
    <row r="148" spans="1:31" ht="63.75" x14ac:dyDescent="0.2">
      <c r="A148" s="98" t="s">
        <v>691</v>
      </c>
      <c r="B148" s="98" t="s">
        <v>685</v>
      </c>
      <c r="C148" s="74" t="s">
        <v>117</v>
      </c>
      <c r="D148" s="75" t="s">
        <v>1136</v>
      </c>
      <c r="E148" s="76" t="s">
        <v>1426</v>
      </c>
      <c r="F148" s="109">
        <v>3</v>
      </c>
      <c r="G148" s="3">
        <v>143.01</v>
      </c>
      <c r="H148" s="3">
        <v>106.81</v>
      </c>
      <c r="I148" s="3">
        <v>4049.06</v>
      </c>
      <c r="J148" s="87">
        <f t="shared" si="12"/>
        <v>0.25</v>
      </c>
      <c r="K148" s="97">
        <f t="shared" si="13"/>
        <v>0.25</v>
      </c>
      <c r="L148" s="88">
        <f t="shared" si="14"/>
        <v>0.18</v>
      </c>
      <c r="M148" s="3">
        <f>SINTETICA102[[#This Row],[MO]]*(1+SINTETICA102[[#This Row],[BDI MO]])</f>
        <v>178.76249999999999</v>
      </c>
      <c r="N148" s="3">
        <f>SINTETICA102[[#This Row],[MAT]]*(1+SINTETICA102[[#This Row],[BDI MAT]])</f>
        <v>133.51249999999999</v>
      </c>
      <c r="O148" s="3">
        <f>SINTETICA102[[#This Row],[EQUIP]]*(1+SINTETICA102[[#This Row],[BDI EQUIP]])</f>
        <v>4777.8908000000001</v>
      </c>
      <c r="P148" s="3">
        <f>ROUND(SUM(SINTETICA102[[#This Row],[MO C/ BDI]:[EQUIP C/ BDI]])*SINTETICA102[[#This Row],[QTD]],2)</f>
        <v>15270.5</v>
      </c>
      <c r="Y148" s="118">
        <f>SINTETICA102[[#This Row],[QTD]]*SINTETICA102[[#This Row],[MO]]</f>
        <v>429.03</v>
      </c>
      <c r="Z148" s="118">
        <f>SINTETICA102[[#This Row],[QTD]]*SINTETICA102[[#This Row],[MAT]]</f>
        <v>320.43</v>
      </c>
      <c r="AA148" s="118">
        <f>SINTETICA102[[#This Row],[QTD]]*SINTETICA102[[#This Row],[EQUIP]]</f>
        <v>12147.18</v>
      </c>
      <c r="AB148" s="118">
        <f>(SINTETICA102[[#This Row],[QTD]]*SINTETICA102[[#This Row],[MO]])*SINTETICA102[[#This Row],[BDI MO]]</f>
        <v>107.25749999999999</v>
      </c>
      <c r="AC148" s="118">
        <f>(SINTETICA102[[#This Row],[QTD]]*SINTETICA102[[#This Row],[MAT]])*SINTETICA102[[#This Row],[BDI MAT]]</f>
        <v>80.107500000000002</v>
      </c>
      <c r="AD148" s="118">
        <f>(SINTETICA102[[#This Row],[QTD]]*SINTETICA102[[#This Row],[EQUIP]])*SINTETICA102[[#This Row],[BDI EQUIP]]</f>
        <v>2186.4924000000001</v>
      </c>
      <c r="AE148" s="62"/>
    </row>
    <row r="149" spans="1:31" ht="63.75" x14ac:dyDescent="0.2">
      <c r="A149" s="98" t="s">
        <v>692</v>
      </c>
      <c r="B149" s="98" t="s">
        <v>685</v>
      </c>
      <c r="C149" s="74" t="s">
        <v>119</v>
      </c>
      <c r="D149" s="75" t="s">
        <v>1137</v>
      </c>
      <c r="E149" s="76" t="s">
        <v>1426</v>
      </c>
      <c r="F149" s="109">
        <v>3</v>
      </c>
      <c r="G149" s="3">
        <v>149.27000000000001</v>
      </c>
      <c r="H149" s="3">
        <v>108.66</v>
      </c>
      <c r="I149" s="3">
        <v>5596.16</v>
      </c>
      <c r="J149" s="87">
        <f t="shared" si="12"/>
        <v>0.25</v>
      </c>
      <c r="K149" s="97">
        <f t="shared" si="13"/>
        <v>0.25</v>
      </c>
      <c r="L149" s="88">
        <f t="shared" si="14"/>
        <v>0.18</v>
      </c>
      <c r="M149" s="3">
        <f>SINTETICA102[[#This Row],[MO]]*(1+SINTETICA102[[#This Row],[BDI MO]])</f>
        <v>186.58750000000001</v>
      </c>
      <c r="N149" s="3">
        <f>SINTETICA102[[#This Row],[MAT]]*(1+SINTETICA102[[#This Row],[BDI MAT]])</f>
        <v>135.82499999999999</v>
      </c>
      <c r="O149" s="3">
        <f>SINTETICA102[[#This Row],[EQUIP]]*(1+SINTETICA102[[#This Row],[BDI EQUIP]])</f>
        <v>6603.4687999999996</v>
      </c>
      <c r="P149" s="3">
        <f>ROUND(SUM(SINTETICA102[[#This Row],[MO C/ BDI]:[EQUIP C/ BDI]])*SINTETICA102[[#This Row],[QTD]],2)</f>
        <v>20777.64</v>
      </c>
      <c r="Y149" s="118">
        <f>SINTETICA102[[#This Row],[QTD]]*SINTETICA102[[#This Row],[MO]]</f>
        <v>447.81000000000006</v>
      </c>
      <c r="Z149" s="118">
        <f>SINTETICA102[[#This Row],[QTD]]*SINTETICA102[[#This Row],[MAT]]</f>
        <v>325.98</v>
      </c>
      <c r="AA149" s="118">
        <f>SINTETICA102[[#This Row],[QTD]]*SINTETICA102[[#This Row],[EQUIP]]</f>
        <v>16788.48</v>
      </c>
      <c r="AB149" s="118">
        <f>(SINTETICA102[[#This Row],[QTD]]*SINTETICA102[[#This Row],[MO]])*SINTETICA102[[#This Row],[BDI MO]]</f>
        <v>111.95250000000001</v>
      </c>
      <c r="AC149" s="118">
        <f>(SINTETICA102[[#This Row],[QTD]]*SINTETICA102[[#This Row],[MAT]])*SINTETICA102[[#This Row],[BDI MAT]]</f>
        <v>81.495000000000005</v>
      </c>
      <c r="AD149" s="118">
        <f>(SINTETICA102[[#This Row],[QTD]]*SINTETICA102[[#This Row],[EQUIP]])*SINTETICA102[[#This Row],[BDI EQUIP]]</f>
        <v>3021.9263999999998</v>
      </c>
      <c r="AE149" s="62"/>
    </row>
    <row r="150" spans="1:31" ht="63.75" x14ac:dyDescent="0.2">
      <c r="A150" s="98" t="s">
        <v>693</v>
      </c>
      <c r="B150" s="98" t="s">
        <v>685</v>
      </c>
      <c r="C150" s="74" t="s">
        <v>121</v>
      </c>
      <c r="D150" s="75" t="s">
        <v>1138</v>
      </c>
      <c r="E150" s="76" t="s">
        <v>1426</v>
      </c>
      <c r="F150" s="109">
        <v>3</v>
      </c>
      <c r="G150" s="3">
        <v>247.26</v>
      </c>
      <c r="H150" s="3">
        <v>155.37</v>
      </c>
      <c r="I150" s="3">
        <v>13300.08</v>
      </c>
      <c r="J150" s="87">
        <f t="shared" si="12"/>
        <v>0.25</v>
      </c>
      <c r="K150" s="97">
        <f t="shared" si="13"/>
        <v>0.25</v>
      </c>
      <c r="L150" s="88">
        <f t="shared" si="14"/>
        <v>0.18</v>
      </c>
      <c r="M150" s="3">
        <f>SINTETICA102[[#This Row],[MO]]*(1+SINTETICA102[[#This Row],[BDI MO]])</f>
        <v>309.07499999999999</v>
      </c>
      <c r="N150" s="3">
        <f>SINTETICA102[[#This Row],[MAT]]*(1+SINTETICA102[[#This Row],[BDI MAT]])</f>
        <v>194.21250000000001</v>
      </c>
      <c r="O150" s="3">
        <f>SINTETICA102[[#This Row],[EQUIP]]*(1+SINTETICA102[[#This Row],[BDI EQUIP]])</f>
        <v>15694.0944</v>
      </c>
      <c r="P150" s="3">
        <f>ROUND(SUM(SINTETICA102[[#This Row],[MO C/ BDI]:[EQUIP C/ BDI]])*SINTETICA102[[#This Row],[QTD]],2)</f>
        <v>48592.15</v>
      </c>
      <c r="Y150" s="118">
        <f>SINTETICA102[[#This Row],[QTD]]*SINTETICA102[[#This Row],[MO]]</f>
        <v>741.78</v>
      </c>
      <c r="Z150" s="118">
        <f>SINTETICA102[[#This Row],[QTD]]*SINTETICA102[[#This Row],[MAT]]</f>
        <v>466.11</v>
      </c>
      <c r="AA150" s="118">
        <f>SINTETICA102[[#This Row],[QTD]]*SINTETICA102[[#This Row],[EQUIP]]</f>
        <v>39900.239999999998</v>
      </c>
      <c r="AB150" s="118">
        <f>(SINTETICA102[[#This Row],[QTD]]*SINTETICA102[[#This Row],[MO]])*SINTETICA102[[#This Row],[BDI MO]]</f>
        <v>185.44499999999999</v>
      </c>
      <c r="AC150" s="118">
        <f>(SINTETICA102[[#This Row],[QTD]]*SINTETICA102[[#This Row],[MAT]])*SINTETICA102[[#This Row],[BDI MAT]]</f>
        <v>116.5275</v>
      </c>
      <c r="AD150" s="118">
        <f>(SINTETICA102[[#This Row],[QTD]]*SINTETICA102[[#This Row],[EQUIP]])*SINTETICA102[[#This Row],[BDI EQUIP]]</f>
        <v>7182.0431999999992</v>
      </c>
      <c r="AE150" s="62"/>
    </row>
    <row r="151" spans="1:31" ht="63.75" x14ac:dyDescent="0.2">
      <c r="A151" s="98" t="s">
        <v>694</v>
      </c>
      <c r="B151" s="98" t="s">
        <v>685</v>
      </c>
      <c r="C151" s="74" t="s">
        <v>123</v>
      </c>
      <c r="D151" s="75" t="s">
        <v>1139</v>
      </c>
      <c r="E151" s="76" t="s">
        <v>1426</v>
      </c>
      <c r="F151" s="109">
        <v>3</v>
      </c>
      <c r="G151" s="3">
        <v>297.85000000000002</v>
      </c>
      <c r="H151" s="3">
        <v>121.8</v>
      </c>
      <c r="I151" s="3">
        <v>18571.82</v>
      </c>
      <c r="J151" s="87">
        <f t="shared" si="12"/>
        <v>0.25</v>
      </c>
      <c r="K151" s="97">
        <f t="shared" si="13"/>
        <v>0.25</v>
      </c>
      <c r="L151" s="88">
        <f t="shared" si="14"/>
        <v>0.18</v>
      </c>
      <c r="M151" s="3">
        <f>SINTETICA102[[#This Row],[MO]]*(1+SINTETICA102[[#This Row],[BDI MO]])</f>
        <v>372.3125</v>
      </c>
      <c r="N151" s="3">
        <f>SINTETICA102[[#This Row],[MAT]]*(1+SINTETICA102[[#This Row],[BDI MAT]])</f>
        <v>152.25</v>
      </c>
      <c r="O151" s="3">
        <f>SINTETICA102[[#This Row],[EQUIP]]*(1+SINTETICA102[[#This Row],[BDI EQUIP]])</f>
        <v>21914.747599999999</v>
      </c>
      <c r="P151" s="3">
        <f>ROUND(SUM(SINTETICA102[[#This Row],[MO C/ BDI]:[EQUIP C/ BDI]])*SINTETICA102[[#This Row],[QTD]],2)</f>
        <v>67317.929999999993</v>
      </c>
      <c r="Y151" s="118">
        <f>SINTETICA102[[#This Row],[QTD]]*SINTETICA102[[#This Row],[MO]]</f>
        <v>893.55000000000007</v>
      </c>
      <c r="Z151" s="118">
        <f>SINTETICA102[[#This Row],[QTD]]*SINTETICA102[[#This Row],[MAT]]</f>
        <v>365.4</v>
      </c>
      <c r="AA151" s="118">
        <f>SINTETICA102[[#This Row],[QTD]]*SINTETICA102[[#This Row],[EQUIP]]</f>
        <v>55715.46</v>
      </c>
      <c r="AB151" s="118">
        <f>(SINTETICA102[[#This Row],[QTD]]*SINTETICA102[[#This Row],[MO]])*SINTETICA102[[#This Row],[BDI MO]]</f>
        <v>223.38750000000002</v>
      </c>
      <c r="AC151" s="118">
        <f>(SINTETICA102[[#This Row],[QTD]]*SINTETICA102[[#This Row],[MAT]])*SINTETICA102[[#This Row],[BDI MAT]]</f>
        <v>91.35</v>
      </c>
      <c r="AD151" s="118">
        <f>(SINTETICA102[[#This Row],[QTD]]*SINTETICA102[[#This Row],[EQUIP]])*SINTETICA102[[#This Row],[BDI EQUIP]]</f>
        <v>10028.782799999999</v>
      </c>
      <c r="AE151" s="62"/>
    </row>
    <row r="152" spans="1:31" ht="63.75" x14ac:dyDescent="0.2">
      <c r="A152" s="98" t="s">
        <v>695</v>
      </c>
      <c r="B152" s="98" t="s">
        <v>685</v>
      </c>
      <c r="C152" s="74" t="s">
        <v>125</v>
      </c>
      <c r="D152" s="75" t="s">
        <v>1140</v>
      </c>
      <c r="E152" s="76" t="s">
        <v>1426</v>
      </c>
      <c r="F152" s="109">
        <v>3</v>
      </c>
      <c r="G152" s="3">
        <v>297.85000000000002</v>
      </c>
      <c r="H152" s="3">
        <v>121.8</v>
      </c>
      <c r="I152" s="3">
        <v>22470.13</v>
      </c>
      <c r="J152" s="87">
        <f t="shared" si="12"/>
        <v>0.25</v>
      </c>
      <c r="K152" s="97">
        <f t="shared" si="13"/>
        <v>0.25</v>
      </c>
      <c r="L152" s="88">
        <f t="shared" si="14"/>
        <v>0.18</v>
      </c>
      <c r="M152" s="3">
        <f>SINTETICA102[[#This Row],[MO]]*(1+SINTETICA102[[#This Row],[BDI MO]])</f>
        <v>372.3125</v>
      </c>
      <c r="N152" s="3">
        <f>SINTETICA102[[#This Row],[MAT]]*(1+SINTETICA102[[#This Row],[BDI MAT]])</f>
        <v>152.25</v>
      </c>
      <c r="O152" s="3">
        <f>SINTETICA102[[#This Row],[EQUIP]]*(1+SINTETICA102[[#This Row],[BDI EQUIP]])</f>
        <v>26514.753400000001</v>
      </c>
      <c r="P152" s="3">
        <f>ROUND(SUM(SINTETICA102[[#This Row],[MO C/ BDI]:[EQUIP C/ BDI]])*SINTETICA102[[#This Row],[QTD]],2)</f>
        <v>81117.95</v>
      </c>
      <c r="Y152" s="118">
        <f>SINTETICA102[[#This Row],[QTD]]*SINTETICA102[[#This Row],[MO]]</f>
        <v>893.55000000000007</v>
      </c>
      <c r="Z152" s="118">
        <f>SINTETICA102[[#This Row],[QTD]]*SINTETICA102[[#This Row],[MAT]]</f>
        <v>365.4</v>
      </c>
      <c r="AA152" s="118">
        <f>SINTETICA102[[#This Row],[QTD]]*SINTETICA102[[#This Row],[EQUIP]]</f>
        <v>67410.39</v>
      </c>
      <c r="AB152" s="118">
        <f>(SINTETICA102[[#This Row],[QTD]]*SINTETICA102[[#This Row],[MO]])*SINTETICA102[[#This Row],[BDI MO]]</f>
        <v>223.38750000000002</v>
      </c>
      <c r="AC152" s="118">
        <f>(SINTETICA102[[#This Row],[QTD]]*SINTETICA102[[#This Row],[MAT]])*SINTETICA102[[#This Row],[BDI MAT]]</f>
        <v>91.35</v>
      </c>
      <c r="AD152" s="118">
        <f>(SINTETICA102[[#This Row],[QTD]]*SINTETICA102[[#This Row],[EQUIP]])*SINTETICA102[[#This Row],[BDI EQUIP]]</f>
        <v>12133.870199999999</v>
      </c>
      <c r="AE152" s="62"/>
    </row>
    <row r="153" spans="1:31" ht="51" x14ac:dyDescent="0.2">
      <c r="A153" s="98" t="s">
        <v>696</v>
      </c>
      <c r="B153" s="98" t="s">
        <v>685</v>
      </c>
      <c r="C153" s="74" t="s">
        <v>126</v>
      </c>
      <c r="D153" s="75" t="s">
        <v>1141</v>
      </c>
      <c r="E153" s="76" t="s">
        <v>1426</v>
      </c>
      <c r="F153" s="109">
        <v>1</v>
      </c>
      <c r="G153" s="3">
        <v>247.26</v>
      </c>
      <c r="H153" s="3">
        <v>155.37</v>
      </c>
      <c r="I153" s="3">
        <v>11320.97</v>
      </c>
      <c r="J153" s="87">
        <f t="shared" si="12"/>
        <v>0.25</v>
      </c>
      <c r="K153" s="97">
        <f t="shared" si="13"/>
        <v>0.25</v>
      </c>
      <c r="L153" s="88">
        <f t="shared" si="14"/>
        <v>0.18</v>
      </c>
      <c r="M153" s="3">
        <f>SINTETICA102[[#This Row],[MO]]*(1+SINTETICA102[[#This Row],[BDI MO]])</f>
        <v>309.07499999999999</v>
      </c>
      <c r="N153" s="3">
        <f>SINTETICA102[[#This Row],[MAT]]*(1+SINTETICA102[[#This Row],[BDI MAT]])</f>
        <v>194.21250000000001</v>
      </c>
      <c r="O153" s="3">
        <f>SINTETICA102[[#This Row],[EQUIP]]*(1+SINTETICA102[[#This Row],[BDI EQUIP]])</f>
        <v>13358.744599999998</v>
      </c>
      <c r="P153" s="3">
        <f>ROUND(SUM(SINTETICA102[[#This Row],[MO C/ BDI]:[EQUIP C/ BDI]])*SINTETICA102[[#This Row],[QTD]],2)</f>
        <v>13862.03</v>
      </c>
      <c r="Y153" s="118">
        <f>SINTETICA102[[#This Row],[QTD]]*SINTETICA102[[#This Row],[MO]]</f>
        <v>247.26</v>
      </c>
      <c r="Z153" s="118">
        <f>SINTETICA102[[#This Row],[QTD]]*SINTETICA102[[#This Row],[MAT]]</f>
        <v>155.37</v>
      </c>
      <c r="AA153" s="118">
        <f>SINTETICA102[[#This Row],[QTD]]*SINTETICA102[[#This Row],[EQUIP]]</f>
        <v>11320.97</v>
      </c>
      <c r="AB153" s="118">
        <f>(SINTETICA102[[#This Row],[QTD]]*SINTETICA102[[#This Row],[MO]])*SINTETICA102[[#This Row],[BDI MO]]</f>
        <v>61.814999999999998</v>
      </c>
      <c r="AC153" s="118">
        <f>(SINTETICA102[[#This Row],[QTD]]*SINTETICA102[[#This Row],[MAT]])*SINTETICA102[[#This Row],[BDI MAT]]</f>
        <v>38.842500000000001</v>
      </c>
      <c r="AD153" s="118">
        <f>(SINTETICA102[[#This Row],[QTD]]*SINTETICA102[[#This Row],[EQUIP]])*SINTETICA102[[#This Row],[BDI EQUIP]]</f>
        <v>2037.7745999999997</v>
      </c>
      <c r="AE153" s="62"/>
    </row>
    <row r="154" spans="1:31" ht="51" x14ac:dyDescent="0.2">
      <c r="A154" s="98" t="s">
        <v>697</v>
      </c>
      <c r="B154" s="98" t="s">
        <v>685</v>
      </c>
      <c r="C154" s="74" t="s">
        <v>127</v>
      </c>
      <c r="D154" s="75" t="s">
        <v>1142</v>
      </c>
      <c r="E154" s="76" t="s">
        <v>1426</v>
      </c>
      <c r="F154" s="109">
        <v>1</v>
      </c>
      <c r="G154" s="3">
        <v>297.85000000000002</v>
      </c>
      <c r="H154" s="3">
        <v>121.8</v>
      </c>
      <c r="I154" s="3">
        <v>15999</v>
      </c>
      <c r="J154" s="87">
        <f t="shared" si="12"/>
        <v>0.25</v>
      </c>
      <c r="K154" s="97">
        <f t="shared" si="13"/>
        <v>0.25</v>
      </c>
      <c r="L154" s="88">
        <f t="shared" si="14"/>
        <v>0.18</v>
      </c>
      <c r="M154" s="3">
        <f>SINTETICA102[[#This Row],[MO]]*(1+SINTETICA102[[#This Row],[BDI MO]])</f>
        <v>372.3125</v>
      </c>
      <c r="N154" s="3">
        <f>SINTETICA102[[#This Row],[MAT]]*(1+SINTETICA102[[#This Row],[BDI MAT]])</f>
        <v>152.25</v>
      </c>
      <c r="O154" s="3">
        <f>SINTETICA102[[#This Row],[EQUIP]]*(1+SINTETICA102[[#This Row],[BDI EQUIP]])</f>
        <v>18878.82</v>
      </c>
      <c r="P154" s="3">
        <f>ROUND(SUM(SINTETICA102[[#This Row],[MO C/ BDI]:[EQUIP C/ BDI]])*SINTETICA102[[#This Row],[QTD]],2)</f>
        <v>19403.38</v>
      </c>
      <c r="Y154" s="118">
        <f>SINTETICA102[[#This Row],[QTD]]*SINTETICA102[[#This Row],[MO]]</f>
        <v>297.85000000000002</v>
      </c>
      <c r="Z154" s="118">
        <f>SINTETICA102[[#This Row],[QTD]]*SINTETICA102[[#This Row],[MAT]]</f>
        <v>121.8</v>
      </c>
      <c r="AA154" s="118">
        <f>SINTETICA102[[#This Row],[QTD]]*SINTETICA102[[#This Row],[EQUIP]]</f>
        <v>15999</v>
      </c>
      <c r="AB154" s="118">
        <f>(SINTETICA102[[#This Row],[QTD]]*SINTETICA102[[#This Row],[MO]])*SINTETICA102[[#This Row],[BDI MO]]</f>
        <v>74.462500000000006</v>
      </c>
      <c r="AC154" s="118">
        <f>(SINTETICA102[[#This Row],[QTD]]*SINTETICA102[[#This Row],[MAT]])*SINTETICA102[[#This Row],[BDI MAT]]</f>
        <v>30.45</v>
      </c>
      <c r="AD154" s="118">
        <f>(SINTETICA102[[#This Row],[QTD]]*SINTETICA102[[#This Row],[EQUIP]])*SINTETICA102[[#This Row],[BDI EQUIP]]</f>
        <v>2879.8199999999997</v>
      </c>
      <c r="AE154" s="62"/>
    </row>
    <row r="155" spans="1:31" ht="63.75" x14ac:dyDescent="0.2">
      <c r="A155" s="98" t="s">
        <v>698</v>
      </c>
      <c r="B155" s="98" t="s">
        <v>685</v>
      </c>
      <c r="C155" s="74" t="s">
        <v>699</v>
      </c>
      <c r="D155" s="75" t="s">
        <v>1143</v>
      </c>
      <c r="E155" s="76" t="s">
        <v>1426</v>
      </c>
      <c r="F155" s="109">
        <v>1</v>
      </c>
      <c r="G155" s="3">
        <v>234.03</v>
      </c>
      <c r="H155" s="3">
        <v>145.87</v>
      </c>
      <c r="I155" s="3">
        <v>10275.780000000001</v>
      </c>
      <c r="J155" s="87">
        <f t="shared" si="12"/>
        <v>0.25</v>
      </c>
      <c r="K155" s="97">
        <f t="shared" si="13"/>
        <v>0.25</v>
      </c>
      <c r="L155" s="88">
        <f t="shared" si="14"/>
        <v>0.18</v>
      </c>
      <c r="M155" s="3">
        <f>SINTETICA102[[#This Row],[MO]]*(1+SINTETICA102[[#This Row],[BDI MO]])</f>
        <v>292.53750000000002</v>
      </c>
      <c r="N155" s="3">
        <f>SINTETICA102[[#This Row],[MAT]]*(1+SINTETICA102[[#This Row],[BDI MAT]])</f>
        <v>182.33750000000001</v>
      </c>
      <c r="O155" s="3">
        <f>SINTETICA102[[#This Row],[EQUIP]]*(1+SINTETICA102[[#This Row],[BDI EQUIP]])</f>
        <v>12125.420400000001</v>
      </c>
      <c r="P155" s="3">
        <f>ROUND(SUM(SINTETICA102[[#This Row],[MO C/ BDI]:[EQUIP C/ BDI]])*SINTETICA102[[#This Row],[QTD]],2)</f>
        <v>12600.3</v>
      </c>
      <c r="Y155" s="118">
        <f>SINTETICA102[[#This Row],[QTD]]*SINTETICA102[[#This Row],[MO]]</f>
        <v>234.03</v>
      </c>
      <c r="Z155" s="118">
        <f>SINTETICA102[[#This Row],[QTD]]*SINTETICA102[[#This Row],[MAT]]</f>
        <v>145.87</v>
      </c>
      <c r="AA155" s="118">
        <f>SINTETICA102[[#This Row],[QTD]]*SINTETICA102[[#This Row],[EQUIP]]</f>
        <v>10275.780000000001</v>
      </c>
      <c r="AB155" s="118">
        <f>(SINTETICA102[[#This Row],[QTD]]*SINTETICA102[[#This Row],[MO]])*SINTETICA102[[#This Row],[BDI MO]]</f>
        <v>58.5075</v>
      </c>
      <c r="AC155" s="118">
        <f>(SINTETICA102[[#This Row],[QTD]]*SINTETICA102[[#This Row],[MAT]])*SINTETICA102[[#This Row],[BDI MAT]]</f>
        <v>36.467500000000001</v>
      </c>
      <c r="AD155" s="118">
        <f>(SINTETICA102[[#This Row],[QTD]]*SINTETICA102[[#This Row],[EQUIP]])*SINTETICA102[[#This Row],[BDI EQUIP]]</f>
        <v>1849.6404</v>
      </c>
      <c r="AE155" s="62"/>
    </row>
    <row r="156" spans="1:31" ht="63.75" x14ac:dyDescent="0.2">
      <c r="A156" s="98" t="s">
        <v>700</v>
      </c>
      <c r="B156" s="98" t="s">
        <v>685</v>
      </c>
      <c r="C156" s="74" t="s">
        <v>701</v>
      </c>
      <c r="D156" s="75" t="s">
        <v>1144</v>
      </c>
      <c r="E156" s="76" t="s">
        <v>1426</v>
      </c>
      <c r="F156" s="109">
        <v>1</v>
      </c>
      <c r="G156" s="3">
        <v>269.41000000000003</v>
      </c>
      <c r="H156" s="3">
        <v>156.32</v>
      </c>
      <c r="I156" s="3">
        <v>12740.44</v>
      </c>
      <c r="J156" s="87">
        <f t="shared" si="12"/>
        <v>0.25</v>
      </c>
      <c r="K156" s="97">
        <f t="shared" si="13"/>
        <v>0.25</v>
      </c>
      <c r="L156" s="88">
        <f t="shared" si="14"/>
        <v>0.18</v>
      </c>
      <c r="M156" s="3">
        <f>SINTETICA102[[#This Row],[MO]]*(1+SINTETICA102[[#This Row],[BDI MO]])</f>
        <v>336.76250000000005</v>
      </c>
      <c r="N156" s="3">
        <f>SINTETICA102[[#This Row],[MAT]]*(1+SINTETICA102[[#This Row],[BDI MAT]])</f>
        <v>195.39999999999998</v>
      </c>
      <c r="O156" s="3">
        <f>SINTETICA102[[#This Row],[EQUIP]]*(1+SINTETICA102[[#This Row],[BDI EQUIP]])</f>
        <v>15033.7192</v>
      </c>
      <c r="P156" s="3">
        <f>ROUND(SUM(SINTETICA102[[#This Row],[MO C/ BDI]:[EQUIP C/ BDI]])*SINTETICA102[[#This Row],[QTD]],2)</f>
        <v>15565.88</v>
      </c>
      <c r="Y156" s="118">
        <f>SINTETICA102[[#This Row],[QTD]]*SINTETICA102[[#This Row],[MO]]</f>
        <v>269.41000000000003</v>
      </c>
      <c r="Z156" s="118">
        <f>SINTETICA102[[#This Row],[QTD]]*SINTETICA102[[#This Row],[MAT]]</f>
        <v>156.32</v>
      </c>
      <c r="AA156" s="118">
        <f>SINTETICA102[[#This Row],[QTD]]*SINTETICA102[[#This Row],[EQUIP]]</f>
        <v>12740.44</v>
      </c>
      <c r="AB156" s="118">
        <f>(SINTETICA102[[#This Row],[QTD]]*SINTETICA102[[#This Row],[MO]])*SINTETICA102[[#This Row],[BDI MO]]</f>
        <v>67.352500000000006</v>
      </c>
      <c r="AC156" s="118">
        <f>(SINTETICA102[[#This Row],[QTD]]*SINTETICA102[[#This Row],[MAT]])*SINTETICA102[[#This Row],[BDI MAT]]</f>
        <v>39.08</v>
      </c>
      <c r="AD156" s="118">
        <f>(SINTETICA102[[#This Row],[QTD]]*SINTETICA102[[#This Row],[EQUIP]])*SINTETICA102[[#This Row],[BDI EQUIP]]</f>
        <v>2293.2791999999999</v>
      </c>
      <c r="AE156" s="62"/>
    </row>
    <row r="157" spans="1:31" ht="63.75" x14ac:dyDescent="0.2">
      <c r="A157" s="98" t="s">
        <v>702</v>
      </c>
      <c r="B157" s="98" t="s">
        <v>685</v>
      </c>
      <c r="C157" s="74" t="s">
        <v>703</v>
      </c>
      <c r="D157" s="75" t="s">
        <v>1145</v>
      </c>
      <c r="E157" s="76" t="s">
        <v>1426</v>
      </c>
      <c r="F157" s="109">
        <v>1</v>
      </c>
      <c r="G157" s="3">
        <v>322.45999999999998</v>
      </c>
      <c r="H157" s="3">
        <v>123.48</v>
      </c>
      <c r="I157" s="3">
        <v>16799</v>
      </c>
      <c r="J157" s="87">
        <f t="shared" si="12"/>
        <v>0.25</v>
      </c>
      <c r="K157" s="97">
        <f t="shared" si="13"/>
        <v>0.25</v>
      </c>
      <c r="L157" s="88">
        <f t="shared" si="14"/>
        <v>0.18</v>
      </c>
      <c r="M157" s="3">
        <f>SINTETICA102[[#This Row],[MO]]*(1+SINTETICA102[[#This Row],[BDI MO]])</f>
        <v>403.07499999999999</v>
      </c>
      <c r="N157" s="3">
        <f>SINTETICA102[[#This Row],[MAT]]*(1+SINTETICA102[[#This Row],[BDI MAT]])</f>
        <v>154.35</v>
      </c>
      <c r="O157" s="3">
        <f>SINTETICA102[[#This Row],[EQUIP]]*(1+SINTETICA102[[#This Row],[BDI EQUIP]])</f>
        <v>19822.82</v>
      </c>
      <c r="P157" s="3">
        <f>ROUND(SUM(SINTETICA102[[#This Row],[MO C/ BDI]:[EQUIP C/ BDI]])*SINTETICA102[[#This Row],[QTD]],2)</f>
        <v>20380.25</v>
      </c>
      <c r="Y157" s="118">
        <f>SINTETICA102[[#This Row],[QTD]]*SINTETICA102[[#This Row],[MO]]</f>
        <v>322.45999999999998</v>
      </c>
      <c r="Z157" s="118">
        <f>SINTETICA102[[#This Row],[QTD]]*SINTETICA102[[#This Row],[MAT]]</f>
        <v>123.48</v>
      </c>
      <c r="AA157" s="118">
        <f>SINTETICA102[[#This Row],[QTD]]*SINTETICA102[[#This Row],[EQUIP]]</f>
        <v>16799</v>
      </c>
      <c r="AB157" s="118">
        <f>(SINTETICA102[[#This Row],[QTD]]*SINTETICA102[[#This Row],[MO]])*SINTETICA102[[#This Row],[BDI MO]]</f>
        <v>80.614999999999995</v>
      </c>
      <c r="AC157" s="118">
        <f>(SINTETICA102[[#This Row],[QTD]]*SINTETICA102[[#This Row],[MAT]])*SINTETICA102[[#This Row],[BDI MAT]]</f>
        <v>30.87</v>
      </c>
      <c r="AD157" s="118">
        <f>(SINTETICA102[[#This Row],[QTD]]*SINTETICA102[[#This Row],[EQUIP]])*SINTETICA102[[#This Row],[BDI EQUIP]]</f>
        <v>3023.8199999999997</v>
      </c>
      <c r="AE157" s="62"/>
    </row>
    <row r="158" spans="1:31" ht="63.75" x14ac:dyDescent="0.2">
      <c r="A158" s="98" t="s">
        <v>704</v>
      </c>
      <c r="B158" s="98" t="s">
        <v>685</v>
      </c>
      <c r="C158" s="74" t="s">
        <v>705</v>
      </c>
      <c r="D158" s="75" t="s">
        <v>1146</v>
      </c>
      <c r="E158" s="76" t="s">
        <v>1426</v>
      </c>
      <c r="F158" s="109">
        <v>1</v>
      </c>
      <c r="G158" s="3">
        <v>322.45999999999998</v>
      </c>
      <c r="H158" s="3">
        <v>123.48</v>
      </c>
      <c r="I158" s="3">
        <v>17759</v>
      </c>
      <c r="J158" s="87">
        <f t="shared" si="12"/>
        <v>0.25</v>
      </c>
      <c r="K158" s="97">
        <f t="shared" si="13"/>
        <v>0.25</v>
      </c>
      <c r="L158" s="88">
        <f t="shared" si="14"/>
        <v>0.18</v>
      </c>
      <c r="M158" s="3">
        <f>SINTETICA102[[#This Row],[MO]]*(1+SINTETICA102[[#This Row],[BDI MO]])</f>
        <v>403.07499999999999</v>
      </c>
      <c r="N158" s="3">
        <f>SINTETICA102[[#This Row],[MAT]]*(1+SINTETICA102[[#This Row],[BDI MAT]])</f>
        <v>154.35</v>
      </c>
      <c r="O158" s="3">
        <f>SINTETICA102[[#This Row],[EQUIP]]*(1+SINTETICA102[[#This Row],[BDI EQUIP]])</f>
        <v>20955.62</v>
      </c>
      <c r="P158" s="3">
        <f>ROUND(SUM(SINTETICA102[[#This Row],[MO C/ BDI]:[EQUIP C/ BDI]])*SINTETICA102[[#This Row],[QTD]],2)</f>
        <v>21513.05</v>
      </c>
      <c r="Y158" s="118">
        <f>SINTETICA102[[#This Row],[QTD]]*SINTETICA102[[#This Row],[MO]]</f>
        <v>322.45999999999998</v>
      </c>
      <c r="Z158" s="118">
        <f>SINTETICA102[[#This Row],[QTD]]*SINTETICA102[[#This Row],[MAT]]</f>
        <v>123.48</v>
      </c>
      <c r="AA158" s="118">
        <f>SINTETICA102[[#This Row],[QTD]]*SINTETICA102[[#This Row],[EQUIP]]</f>
        <v>17759</v>
      </c>
      <c r="AB158" s="118">
        <f>(SINTETICA102[[#This Row],[QTD]]*SINTETICA102[[#This Row],[MO]])*SINTETICA102[[#This Row],[BDI MO]]</f>
        <v>80.614999999999995</v>
      </c>
      <c r="AC158" s="118">
        <f>(SINTETICA102[[#This Row],[QTD]]*SINTETICA102[[#This Row],[MAT]])*SINTETICA102[[#This Row],[BDI MAT]]</f>
        <v>30.87</v>
      </c>
      <c r="AD158" s="118">
        <f>(SINTETICA102[[#This Row],[QTD]]*SINTETICA102[[#This Row],[EQUIP]])*SINTETICA102[[#This Row],[BDI EQUIP]]</f>
        <v>3196.62</v>
      </c>
      <c r="AE158" s="62"/>
    </row>
    <row r="159" spans="1:31" ht="51" x14ac:dyDescent="0.2">
      <c r="A159" s="98" t="s">
        <v>706</v>
      </c>
      <c r="B159" s="98" t="s">
        <v>685</v>
      </c>
      <c r="C159" s="74" t="s">
        <v>707</v>
      </c>
      <c r="D159" s="153" t="s">
        <v>1147</v>
      </c>
      <c r="E159" s="76" t="s">
        <v>1426</v>
      </c>
      <c r="F159" s="109">
        <v>1</v>
      </c>
      <c r="G159" s="3">
        <v>219.37</v>
      </c>
      <c r="H159" s="3">
        <v>147.12</v>
      </c>
      <c r="I159" s="3">
        <v>6045</v>
      </c>
      <c r="J159" s="87">
        <f t="shared" si="12"/>
        <v>0.25</v>
      </c>
      <c r="K159" s="97">
        <f t="shared" si="13"/>
        <v>0.25</v>
      </c>
      <c r="L159" s="88">
        <f t="shared" si="14"/>
        <v>0.18</v>
      </c>
      <c r="M159" s="3">
        <f>SINTETICA102[[#This Row],[MO]]*(1+SINTETICA102[[#This Row],[BDI MO]])</f>
        <v>274.21249999999998</v>
      </c>
      <c r="N159" s="3">
        <f>SINTETICA102[[#This Row],[MAT]]*(1+SINTETICA102[[#This Row],[BDI MAT]])</f>
        <v>183.9</v>
      </c>
      <c r="O159" s="3">
        <f>SINTETICA102[[#This Row],[EQUIP]]*(1+SINTETICA102[[#This Row],[BDI EQUIP]])</f>
        <v>7133.0999999999995</v>
      </c>
      <c r="P159" s="3">
        <f>ROUND(SUM(SINTETICA102[[#This Row],[MO C/ BDI]:[EQUIP C/ BDI]])*SINTETICA102[[#This Row],[QTD]],2)</f>
        <v>7591.21</v>
      </c>
      <c r="Y159" s="118">
        <f>SINTETICA102[[#This Row],[QTD]]*SINTETICA102[[#This Row],[MO]]</f>
        <v>219.37</v>
      </c>
      <c r="Z159" s="118">
        <f>SINTETICA102[[#This Row],[QTD]]*SINTETICA102[[#This Row],[MAT]]</f>
        <v>147.12</v>
      </c>
      <c r="AA159" s="118">
        <f>SINTETICA102[[#This Row],[QTD]]*SINTETICA102[[#This Row],[EQUIP]]</f>
        <v>6045</v>
      </c>
      <c r="AB159" s="118">
        <f>(SINTETICA102[[#This Row],[QTD]]*SINTETICA102[[#This Row],[MO]])*SINTETICA102[[#This Row],[BDI MO]]</f>
        <v>54.842500000000001</v>
      </c>
      <c r="AC159" s="118">
        <f>(SINTETICA102[[#This Row],[QTD]]*SINTETICA102[[#This Row],[MAT]])*SINTETICA102[[#This Row],[BDI MAT]]</f>
        <v>36.78</v>
      </c>
      <c r="AD159" s="118">
        <f>(SINTETICA102[[#This Row],[QTD]]*SINTETICA102[[#This Row],[EQUIP]])*SINTETICA102[[#This Row],[BDI EQUIP]]</f>
        <v>1088.0999999999999</v>
      </c>
      <c r="AE159" s="62"/>
    </row>
    <row r="160" spans="1:31" ht="51" x14ac:dyDescent="0.2">
      <c r="A160" s="98" t="s">
        <v>708</v>
      </c>
      <c r="B160" s="98" t="s">
        <v>685</v>
      </c>
      <c r="C160" s="74" t="s">
        <v>709</v>
      </c>
      <c r="D160" s="75" t="s">
        <v>1148</v>
      </c>
      <c r="E160" s="76" t="s">
        <v>1426</v>
      </c>
      <c r="F160" s="109">
        <v>1</v>
      </c>
      <c r="G160" s="3">
        <v>225.21</v>
      </c>
      <c r="H160" s="3">
        <v>148.83000000000001</v>
      </c>
      <c r="I160" s="3">
        <v>6250.29</v>
      </c>
      <c r="J160" s="87">
        <f t="shared" si="12"/>
        <v>0.25</v>
      </c>
      <c r="K160" s="97">
        <f t="shared" si="13"/>
        <v>0.25</v>
      </c>
      <c r="L160" s="88">
        <f t="shared" si="14"/>
        <v>0.18</v>
      </c>
      <c r="M160" s="3">
        <f>SINTETICA102[[#This Row],[MO]]*(1+SINTETICA102[[#This Row],[BDI MO]])</f>
        <v>281.51249999999999</v>
      </c>
      <c r="N160" s="3">
        <f>SINTETICA102[[#This Row],[MAT]]*(1+SINTETICA102[[#This Row],[BDI MAT]])</f>
        <v>186.03750000000002</v>
      </c>
      <c r="O160" s="3">
        <f>SINTETICA102[[#This Row],[EQUIP]]*(1+SINTETICA102[[#This Row],[BDI EQUIP]])</f>
        <v>7375.3421999999991</v>
      </c>
      <c r="P160" s="3">
        <f>ROUND(SUM(SINTETICA102[[#This Row],[MO C/ BDI]:[EQUIP C/ BDI]])*SINTETICA102[[#This Row],[QTD]],2)</f>
        <v>7842.89</v>
      </c>
      <c r="Y160" s="118">
        <f>SINTETICA102[[#This Row],[QTD]]*SINTETICA102[[#This Row],[MO]]</f>
        <v>225.21</v>
      </c>
      <c r="Z160" s="118">
        <f>SINTETICA102[[#This Row],[QTD]]*SINTETICA102[[#This Row],[MAT]]</f>
        <v>148.83000000000001</v>
      </c>
      <c r="AA160" s="118">
        <f>SINTETICA102[[#This Row],[QTD]]*SINTETICA102[[#This Row],[EQUIP]]</f>
        <v>6250.29</v>
      </c>
      <c r="AB160" s="118">
        <f>(SINTETICA102[[#This Row],[QTD]]*SINTETICA102[[#This Row],[MO]])*SINTETICA102[[#This Row],[BDI MO]]</f>
        <v>56.302500000000002</v>
      </c>
      <c r="AC160" s="118">
        <f>(SINTETICA102[[#This Row],[QTD]]*SINTETICA102[[#This Row],[MAT]])*SINTETICA102[[#This Row],[BDI MAT]]</f>
        <v>37.207500000000003</v>
      </c>
      <c r="AD160" s="118">
        <f>(SINTETICA102[[#This Row],[QTD]]*SINTETICA102[[#This Row],[EQUIP]])*SINTETICA102[[#This Row],[BDI EQUIP]]</f>
        <v>1125.0521999999999</v>
      </c>
      <c r="AE160" s="62"/>
    </row>
    <row r="161" spans="1:31" ht="51" x14ac:dyDescent="0.2">
      <c r="A161" s="98" t="s">
        <v>710</v>
      </c>
      <c r="B161" s="98" t="s">
        <v>685</v>
      </c>
      <c r="C161" s="74" t="s">
        <v>711</v>
      </c>
      <c r="D161" s="75" t="s">
        <v>1149</v>
      </c>
      <c r="E161" s="76" t="s">
        <v>1426</v>
      </c>
      <c r="F161" s="109">
        <v>1</v>
      </c>
      <c r="G161" s="3">
        <v>247.26</v>
      </c>
      <c r="H161" s="3">
        <v>155.37</v>
      </c>
      <c r="I161" s="3">
        <v>10209</v>
      </c>
      <c r="J161" s="87">
        <f t="shared" si="12"/>
        <v>0.25</v>
      </c>
      <c r="K161" s="97">
        <f t="shared" si="13"/>
        <v>0.25</v>
      </c>
      <c r="L161" s="88">
        <f t="shared" si="14"/>
        <v>0.18</v>
      </c>
      <c r="M161" s="3">
        <f>SINTETICA102[[#This Row],[MO]]*(1+SINTETICA102[[#This Row],[BDI MO]])</f>
        <v>309.07499999999999</v>
      </c>
      <c r="N161" s="3">
        <f>SINTETICA102[[#This Row],[MAT]]*(1+SINTETICA102[[#This Row],[BDI MAT]])</f>
        <v>194.21250000000001</v>
      </c>
      <c r="O161" s="3">
        <f>SINTETICA102[[#This Row],[EQUIP]]*(1+SINTETICA102[[#This Row],[BDI EQUIP]])</f>
        <v>12046.619999999999</v>
      </c>
      <c r="P161" s="3">
        <f>ROUND(SUM(SINTETICA102[[#This Row],[MO C/ BDI]:[EQUIP C/ BDI]])*SINTETICA102[[#This Row],[QTD]],2)</f>
        <v>12549.91</v>
      </c>
      <c r="Y161" s="118">
        <f>SINTETICA102[[#This Row],[QTD]]*SINTETICA102[[#This Row],[MO]]</f>
        <v>247.26</v>
      </c>
      <c r="Z161" s="118">
        <f>SINTETICA102[[#This Row],[QTD]]*SINTETICA102[[#This Row],[MAT]]</f>
        <v>155.37</v>
      </c>
      <c r="AA161" s="118">
        <f>SINTETICA102[[#This Row],[QTD]]*SINTETICA102[[#This Row],[EQUIP]]</f>
        <v>10209</v>
      </c>
      <c r="AB161" s="118">
        <f>(SINTETICA102[[#This Row],[QTD]]*SINTETICA102[[#This Row],[MO]])*SINTETICA102[[#This Row],[BDI MO]]</f>
        <v>61.814999999999998</v>
      </c>
      <c r="AC161" s="118">
        <f>(SINTETICA102[[#This Row],[QTD]]*SINTETICA102[[#This Row],[MAT]])*SINTETICA102[[#This Row],[BDI MAT]]</f>
        <v>38.842500000000001</v>
      </c>
      <c r="AD161" s="118">
        <f>(SINTETICA102[[#This Row],[QTD]]*SINTETICA102[[#This Row],[EQUIP]])*SINTETICA102[[#This Row],[BDI EQUIP]]</f>
        <v>1837.62</v>
      </c>
      <c r="AE161" s="62"/>
    </row>
    <row r="162" spans="1:31" ht="51" x14ac:dyDescent="0.2">
      <c r="A162" s="98" t="s">
        <v>712</v>
      </c>
      <c r="B162" s="98" t="s">
        <v>685</v>
      </c>
      <c r="C162" s="74" t="s">
        <v>713</v>
      </c>
      <c r="D162" s="153" t="s">
        <v>1150</v>
      </c>
      <c r="E162" s="76" t="s">
        <v>1426</v>
      </c>
      <c r="F162" s="109">
        <v>1</v>
      </c>
      <c r="G162" s="3">
        <v>297.85000000000002</v>
      </c>
      <c r="H162" s="3">
        <v>121.8</v>
      </c>
      <c r="I162" s="3">
        <v>10909</v>
      </c>
      <c r="J162" s="87">
        <f t="shared" si="12"/>
        <v>0.25</v>
      </c>
      <c r="K162" s="97">
        <f t="shared" si="13"/>
        <v>0.25</v>
      </c>
      <c r="L162" s="88">
        <f t="shared" si="14"/>
        <v>0.18</v>
      </c>
      <c r="M162" s="3">
        <f>SINTETICA102[[#This Row],[MO]]*(1+SINTETICA102[[#This Row],[BDI MO]])</f>
        <v>372.3125</v>
      </c>
      <c r="N162" s="3">
        <f>SINTETICA102[[#This Row],[MAT]]*(1+SINTETICA102[[#This Row],[BDI MAT]])</f>
        <v>152.25</v>
      </c>
      <c r="O162" s="3">
        <f>SINTETICA102[[#This Row],[EQUIP]]*(1+SINTETICA102[[#This Row],[BDI EQUIP]])</f>
        <v>12872.619999999999</v>
      </c>
      <c r="P162" s="3">
        <f>ROUND(SUM(SINTETICA102[[#This Row],[MO C/ BDI]:[EQUIP C/ BDI]])*SINTETICA102[[#This Row],[QTD]],2)</f>
        <v>13397.18</v>
      </c>
      <c r="Y162" s="118">
        <f>SINTETICA102[[#This Row],[QTD]]*SINTETICA102[[#This Row],[MO]]</f>
        <v>297.85000000000002</v>
      </c>
      <c r="Z162" s="118">
        <f>SINTETICA102[[#This Row],[QTD]]*SINTETICA102[[#This Row],[MAT]]</f>
        <v>121.8</v>
      </c>
      <c r="AA162" s="118">
        <f>SINTETICA102[[#This Row],[QTD]]*SINTETICA102[[#This Row],[EQUIP]]</f>
        <v>10909</v>
      </c>
      <c r="AB162" s="118">
        <f>(SINTETICA102[[#This Row],[QTD]]*SINTETICA102[[#This Row],[MO]])*SINTETICA102[[#This Row],[BDI MO]]</f>
        <v>74.462500000000006</v>
      </c>
      <c r="AC162" s="118">
        <f>(SINTETICA102[[#This Row],[QTD]]*SINTETICA102[[#This Row],[MAT]])*SINTETICA102[[#This Row],[BDI MAT]]</f>
        <v>30.45</v>
      </c>
      <c r="AD162" s="118">
        <f>(SINTETICA102[[#This Row],[QTD]]*SINTETICA102[[#This Row],[EQUIP]])*SINTETICA102[[#This Row],[BDI EQUIP]]</f>
        <v>1963.62</v>
      </c>
      <c r="AE162" s="62"/>
    </row>
    <row r="163" spans="1:31" x14ac:dyDescent="0.2">
      <c r="A163" s="98" t="s">
        <v>714</v>
      </c>
      <c r="B163" s="98" t="s">
        <v>685</v>
      </c>
      <c r="C163" s="74" t="s">
        <v>715</v>
      </c>
      <c r="D163" s="75" t="s">
        <v>1151</v>
      </c>
      <c r="E163" s="76"/>
      <c r="F163" s="109"/>
      <c r="G163" s="3"/>
      <c r="H163" s="3"/>
      <c r="I163" s="3"/>
      <c r="J163" s="105"/>
      <c r="K163" s="105"/>
      <c r="L163" s="105"/>
      <c r="M163" s="3"/>
      <c r="N163" s="3"/>
      <c r="O163" s="3"/>
      <c r="P163" s="3"/>
      <c r="Y163" s="118">
        <f>SINTETICA102[[#This Row],[QTD]]*SINTETICA102[[#This Row],[MO]]</f>
        <v>0</v>
      </c>
      <c r="Z163" s="118">
        <f>SINTETICA102[[#This Row],[QTD]]*SINTETICA102[[#This Row],[MAT]]</f>
        <v>0</v>
      </c>
      <c r="AA163" s="118">
        <f>SINTETICA102[[#This Row],[QTD]]*SINTETICA102[[#This Row],[EQUIP]]</f>
        <v>0</v>
      </c>
      <c r="AB163" s="118">
        <f>(SINTETICA102[[#This Row],[QTD]]*SINTETICA102[[#This Row],[MO]])*SINTETICA102[[#This Row],[BDI MO]]</f>
        <v>0</v>
      </c>
      <c r="AC163" s="118">
        <f>(SINTETICA102[[#This Row],[QTD]]*SINTETICA102[[#This Row],[MAT]])*SINTETICA102[[#This Row],[BDI MAT]]</f>
        <v>0</v>
      </c>
      <c r="AD163" s="118">
        <f>(SINTETICA102[[#This Row],[QTD]]*SINTETICA102[[#This Row],[EQUIP]])*SINTETICA102[[#This Row],[BDI EQUIP]]</f>
        <v>0</v>
      </c>
      <c r="AE163" s="62"/>
    </row>
    <row r="164" spans="1:31" ht="76.5" x14ac:dyDescent="0.2">
      <c r="A164" s="98" t="s">
        <v>716</v>
      </c>
      <c r="B164" s="98" t="s">
        <v>685</v>
      </c>
      <c r="C164" s="74" t="s">
        <v>717</v>
      </c>
      <c r="D164" s="75" t="s">
        <v>1152</v>
      </c>
      <c r="E164" s="76" t="s">
        <v>1426</v>
      </c>
      <c r="F164" s="109">
        <v>2</v>
      </c>
      <c r="G164" s="3">
        <v>380.87</v>
      </c>
      <c r="H164" s="3">
        <v>124.81</v>
      </c>
      <c r="I164" s="3">
        <v>16149.05</v>
      </c>
      <c r="J164" s="87">
        <f t="shared" si="12"/>
        <v>0.25</v>
      </c>
      <c r="K164" s="97">
        <f t="shared" si="13"/>
        <v>0.25</v>
      </c>
      <c r="L164" s="88">
        <f t="shared" si="14"/>
        <v>0.18</v>
      </c>
      <c r="M164" s="3">
        <f>SINTETICA102[[#This Row],[MO]]*(1+SINTETICA102[[#This Row],[BDI MO]])</f>
        <v>476.08749999999998</v>
      </c>
      <c r="N164" s="3">
        <f>SINTETICA102[[#This Row],[MAT]]*(1+SINTETICA102[[#This Row],[BDI MAT]])</f>
        <v>156.01249999999999</v>
      </c>
      <c r="O164" s="3">
        <f>SINTETICA102[[#This Row],[EQUIP]]*(1+SINTETICA102[[#This Row],[BDI EQUIP]])</f>
        <v>19055.878999999997</v>
      </c>
      <c r="P164" s="3">
        <f>ROUND(SUM(SINTETICA102[[#This Row],[MO C/ BDI]:[EQUIP C/ BDI]])*SINTETICA102[[#This Row],[QTD]],2)</f>
        <v>39375.96</v>
      </c>
      <c r="Y164" s="118">
        <f>SINTETICA102[[#This Row],[QTD]]*SINTETICA102[[#This Row],[MO]]</f>
        <v>761.74</v>
      </c>
      <c r="Z164" s="118">
        <f>SINTETICA102[[#This Row],[QTD]]*SINTETICA102[[#This Row],[MAT]]</f>
        <v>249.62</v>
      </c>
      <c r="AA164" s="118">
        <f>SINTETICA102[[#This Row],[QTD]]*SINTETICA102[[#This Row],[EQUIP]]</f>
        <v>32298.1</v>
      </c>
      <c r="AB164" s="118">
        <f>(SINTETICA102[[#This Row],[QTD]]*SINTETICA102[[#This Row],[MO]])*SINTETICA102[[#This Row],[BDI MO]]</f>
        <v>190.435</v>
      </c>
      <c r="AC164" s="118">
        <f>(SINTETICA102[[#This Row],[QTD]]*SINTETICA102[[#This Row],[MAT]])*SINTETICA102[[#This Row],[BDI MAT]]</f>
        <v>62.405000000000001</v>
      </c>
      <c r="AD164" s="118">
        <f>(SINTETICA102[[#This Row],[QTD]]*SINTETICA102[[#This Row],[EQUIP]])*SINTETICA102[[#This Row],[BDI EQUIP]]</f>
        <v>5813.6579999999994</v>
      </c>
      <c r="AE164" s="62"/>
    </row>
    <row r="165" spans="1:31" ht="76.5" x14ac:dyDescent="0.2">
      <c r="A165" s="98" t="s">
        <v>718</v>
      </c>
      <c r="B165" s="98" t="s">
        <v>685</v>
      </c>
      <c r="C165" s="74" t="s">
        <v>719</v>
      </c>
      <c r="D165" s="153" t="s">
        <v>1153</v>
      </c>
      <c r="E165" s="76" t="s">
        <v>1426</v>
      </c>
      <c r="F165" s="109">
        <v>2</v>
      </c>
      <c r="G165" s="3">
        <v>380.87</v>
      </c>
      <c r="H165" s="3">
        <v>124.81</v>
      </c>
      <c r="I165" s="3">
        <v>21099</v>
      </c>
      <c r="J165" s="87">
        <f t="shared" si="12"/>
        <v>0.25</v>
      </c>
      <c r="K165" s="97">
        <f t="shared" si="13"/>
        <v>0.25</v>
      </c>
      <c r="L165" s="88">
        <f t="shared" si="14"/>
        <v>0.18</v>
      </c>
      <c r="M165" s="3">
        <f>SINTETICA102[[#This Row],[MO]]*(1+SINTETICA102[[#This Row],[BDI MO]])</f>
        <v>476.08749999999998</v>
      </c>
      <c r="N165" s="3">
        <f>SINTETICA102[[#This Row],[MAT]]*(1+SINTETICA102[[#This Row],[BDI MAT]])</f>
        <v>156.01249999999999</v>
      </c>
      <c r="O165" s="3">
        <f>SINTETICA102[[#This Row],[EQUIP]]*(1+SINTETICA102[[#This Row],[BDI EQUIP]])</f>
        <v>24896.82</v>
      </c>
      <c r="P165" s="3">
        <f>ROUND(SUM(SINTETICA102[[#This Row],[MO C/ BDI]:[EQUIP C/ BDI]])*SINTETICA102[[#This Row],[QTD]],2)</f>
        <v>51057.84</v>
      </c>
      <c r="Y165" s="118">
        <f>SINTETICA102[[#This Row],[QTD]]*SINTETICA102[[#This Row],[MO]]</f>
        <v>761.74</v>
      </c>
      <c r="Z165" s="118">
        <f>SINTETICA102[[#This Row],[QTD]]*SINTETICA102[[#This Row],[MAT]]</f>
        <v>249.62</v>
      </c>
      <c r="AA165" s="118">
        <f>SINTETICA102[[#This Row],[QTD]]*SINTETICA102[[#This Row],[EQUIP]]</f>
        <v>42198</v>
      </c>
      <c r="AB165" s="118">
        <f>(SINTETICA102[[#This Row],[QTD]]*SINTETICA102[[#This Row],[MO]])*SINTETICA102[[#This Row],[BDI MO]]</f>
        <v>190.435</v>
      </c>
      <c r="AC165" s="118">
        <f>(SINTETICA102[[#This Row],[QTD]]*SINTETICA102[[#This Row],[MAT]])*SINTETICA102[[#This Row],[BDI MAT]]</f>
        <v>62.405000000000001</v>
      </c>
      <c r="AD165" s="118">
        <f>(SINTETICA102[[#This Row],[QTD]]*SINTETICA102[[#This Row],[EQUIP]])*SINTETICA102[[#This Row],[BDI EQUIP]]</f>
        <v>7595.6399999999994</v>
      </c>
      <c r="AE165" s="62"/>
    </row>
    <row r="166" spans="1:31" ht="76.5" x14ac:dyDescent="0.2">
      <c r="A166" s="98" t="s">
        <v>720</v>
      </c>
      <c r="B166" s="98" t="s">
        <v>685</v>
      </c>
      <c r="C166" s="74" t="s">
        <v>721</v>
      </c>
      <c r="D166" s="75" t="s">
        <v>1154</v>
      </c>
      <c r="E166" s="76" t="s">
        <v>1426</v>
      </c>
      <c r="F166" s="109">
        <v>10</v>
      </c>
      <c r="G166" s="3">
        <v>380.87</v>
      </c>
      <c r="H166" s="3">
        <v>124.81</v>
      </c>
      <c r="I166" s="3">
        <v>31696</v>
      </c>
      <c r="J166" s="87">
        <f t="shared" si="12"/>
        <v>0.25</v>
      </c>
      <c r="K166" s="97">
        <f t="shared" si="13"/>
        <v>0.25</v>
      </c>
      <c r="L166" s="88">
        <f t="shared" si="14"/>
        <v>0.18</v>
      </c>
      <c r="M166" s="3">
        <f>SINTETICA102[[#This Row],[MO]]*(1+SINTETICA102[[#This Row],[BDI MO]])</f>
        <v>476.08749999999998</v>
      </c>
      <c r="N166" s="3">
        <f>SINTETICA102[[#This Row],[MAT]]*(1+SINTETICA102[[#This Row],[BDI MAT]])</f>
        <v>156.01249999999999</v>
      </c>
      <c r="O166" s="3">
        <f>SINTETICA102[[#This Row],[EQUIP]]*(1+SINTETICA102[[#This Row],[BDI EQUIP]])</f>
        <v>37401.279999999999</v>
      </c>
      <c r="P166" s="3">
        <f>ROUND(SUM(SINTETICA102[[#This Row],[MO C/ BDI]:[EQUIP C/ BDI]])*SINTETICA102[[#This Row],[QTD]],2)</f>
        <v>380333.8</v>
      </c>
      <c r="Y166" s="118">
        <f>SINTETICA102[[#This Row],[QTD]]*SINTETICA102[[#This Row],[MO]]</f>
        <v>3808.7</v>
      </c>
      <c r="Z166" s="118">
        <f>SINTETICA102[[#This Row],[QTD]]*SINTETICA102[[#This Row],[MAT]]</f>
        <v>1248.0999999999999</v>
      </c>
      <c r="AA166" s="118">
        <f>SINTETICA102[[#This Row],[QTD]]*SINTETICA102[[#This Row],[EQUIP]]</f>
        <v>316960</v>
      </c>
      <c r="AB166" s="118">
        <f>(SINTETICA102[[#This Row],[QTD]]*SINTETICA102[[#This Row],[MO]])*SINTETICA102[[#This Row],[BDI MO]]</f>
        <v>952.17499999999995</v>
      </c>
      <c r="AC166" s="118">
        <f>(SINTETICA102[[#This Row],[QTD]]*SINTETICA102[[#This Row],[MAT]])*SINTETICA102[[#This Row],[BDI MAT]]</f>
        <v>312.02499999999998</v>
      </c>
      <c r="AD166" s="118">
        <f>(SINTETICA102[[#This Row],[QTD]]*SINTETICA102[[#This Row],[EQUIP]])*SINTETICA102[[#This Row],[BDI EQUIP]]</f>
        <v>57052.799999999996</v>
      </c>
      <c r="AE166" s="62"/>
    </row>
    <row r="167" spans="1:31" ht="76.5" x14ac:dyDescent="0.2">
      <c r="A167" s="98" t="s">
        <v>722</v>
      </c>
      <c r="B167" s="98" t="s">
        <v>685</v>
      </c>
      <c r="C167" s="74" t="s">
        <v>723</v>
      </c>
      <c r="D167" s="75" t="s">
        <v>1155</v>
      </c>
      <c r="E167" s="76" t="s">
        <v>1426</v>
      </c>
      <c r="F167" s="109">
        <v>10</v>
      </c>
      <c r="G167" s="3">
        <v>392.52</v>
      </c>
      <c r="H167" s="3">
        <v>128.24</v>
      </c>
      <c r="I167" s="3">
        <v>39324.5</v>
      </c>
      <c r="J167" s="87">
        <f t="shared" si="12"/>
        <v>0.25</v>
      </c>
      <c r="K167" s="97">
        <f t="shared" si="13"/>
        <v>0.25</v>
      </c>
      <c r="L167" s="88">
        <f t="shared" si="14"/>
        <v>0.18</v>
      </c>
      <c r="M167" s="3">
        <f>SINTETICA102[[#This Row],[MO]]*(1+SINTETICA102[[#This Row],[BDI MO]])</f>
        <v>490.65</v>
      </c>
      <c r="N167" s="3">
        <f>SINTETICA102[[#This Row],[MAT]]*(1+SINTETICA102[[#This Row],[BDI MAT]])</f>
        <v>160.30000000000001</v>
      </c>
      <c r="O167" s="3">
        <f>SINTETICA102[[#This Row],[EQUIP]]*(1+SINTETICA102[[#This Row],[BDI EQUIP]])</f>
        <v>46402.909999999996</v>
      </c>
      <c r="P167" s="3">
        <f>ROUND(SUM(SINTETICA102[[#This Row],[MO C/ BDI]:[EQUIP C/ BDI]])*SINTETICA102[[#This Row],[QTD]],2)</f>
        <v>470538.6</v>
      </c>
      <c r="Y167" s="118">
        <f>SINTETICA102[[#This Row],[QTD]]*SINTETICA102[[#This Row],[MO]]</f>
        <v>3925.2</v>
      </c>
      <c r="Z167" s="118">
        <f>SINTETICA102[[#This Row],[QTD]]*SINTETICA102[[#This Row],[MAT]]</f>
        <v>1282.4000000000001</v>
      </c>
      <c r="AA167" s="118">
        <f>SINTETICA102[[#This Row],[QTD]]*SINTETICA102[[#This Row],[EQUIP]]</f>
        <v>393245</v>
      </c>
      <c r="AB167" s="118">
        <f>(SINTETICA102[[#This Row],[QTD]]*SINTETICA102[[#This Row],[MO]])*SINTETICA102[[#This Row],[BDI MO]]</f>
        <v>981.3</v>
      </c>
      <c r="AC167" s="118">
        <f>(SINTETICA102[[#This Row],[QTD]]*SINTETICA102[[#This Row],[MAT]])*SINTETICA102[[#This Row],[BDI MAT]]</f>
        <v>320.60000000000002</v>
      </c>
      <c r="AD167" s="118">
        <f>(SINTETICA102[[#This Row],[QTD]]*SINTETICA102[[#This Row],[EQUIP]])*SINTETICA102[[#This Row],[BDI EQUIP]]</f>
        <v>70784.099999999991</v>
      </c>
      <c r="AE167" s="62"/>
    </row>
    <row r="168" spans="1:31" ht="76.5" x14ac:dyDescent="0.2">
      <c r="A168" s="98" t="s">
        <v>724</v>
      </c>
      <c r="B168" s="98" t="s">
        <v>685</v>
      </c>
      <c r="C168" s="74" t="s">
        <v>725</v>
      </c>
      <c r="D168" s="75" t="s">
        <v>1156</v>
      </c>
      <c r="E168" s="76" t="s">
        <v>1426</v>
      </c>
      <c r="F168" s="109">
        <v>8</v>
      </c>
      <c r="G168" s="3">
        <v>392.52</v>
      </c>
      <c r="H168" s="3">
        <v>128.24</v>
      </c>
      <c r="I168" s="3">
        <v>51183</v>
      </c>
      <c r="J168" s="87">
        <f t="shared" si="12"/>
        <v>0.25</v>
      </c>
      <c r="K168" s="97">
        <f t="shared" si="13"/>
        <v>0.25</v>
      </c>
      <c r="L168" s="88">
        <f t="shared" si="14"/>
        <v>0.18</v>
      </c>
      <c r="M168" s="3">
        <f>SINTETICA102[[#This Row],[MO]]*(1+SINTETICA102[[#This Row],[BDI MO]])</f>
        <v>490.65</v>
      </c>
      <c r="N168" s="3">
        <f>SINTETICA102[[#This Row],[MAT]]*(1+SINTETICA102[[#This Row],[BDI MAT]])</f>
        <v>160.30000000000001</v>
      </c>
      <c r="O168" s="3">
        <f>SINTETICA102[[#This Row],[EQUIP]]*(1+SINTETICA102[[#This Row],[BDI EQUIP]])</f>
        <v>60395.939999999995</v>
      </c>
      <c r="P168" s="3">
        <f>ROUND(SUM(SINTETICA102[[#This Row],[MO C/ BDI]:[EQUIP C/ BDI]])*SINTETICA102[[#This Row],[QTD]],2)</f>
        <v>488375.12</v>
      </c>
      <c r="Y168" s="118">
        <f>SINTETICA102[[#This Row],[QTD]]*SINTETICA102[[#This Row],[MO]]</f>
        <v>3140.16</v>
      </c>
      <c r="Z168" s="118">
        <f>SINTETICA102[[#This Row],[QTD]]*SINTETICA102[[#This Row],[MAT]]</f>
        <v>1025.92</v>
      </c>
      <c r="AA168" s="118">
        <f>SINTETICA102[[#This Row],[QTD]]*SINTETICA102[[#This Row],[EQUIP]]</f>
        <v>409464</v>
      </c>
      <c r="AB168" s="118">
        <f>(SINTETICA102[[#This Row],[QTD]]*SINTETICA102[[#This Row],[MO]])*SINTETICA102[[#This Row],[BDI MO]]</f>
        <v>785.04</v>
      </c>
      <c r="AC168" s="118">
        <f>(SINTETICA102[[#This Row],[QTD]]*SINTETICA102[[#This Row],[MAT]])*SINTETICA102[[#This Row],[BDI MAT]]</f>
        <v>256.48</v>
      </c>
      <c r="AD168" s="118">
        <f>(SINTETICA102[[#This Row],[QTD]]*SINTETICA102[[#This Row],[EQUIP]])*SINTETICA102[[#This Row],[BDI EQUIP]]</f>
        <v>73703.520000000004</v>
      </c>
      <c r="AE168" s="62"/>
    </row>
    <row r="169" spans="1:31" ht="76.5" x14ac:dyDescent="0.2">
      <c r="A169" s="98" t="s">
        <v>726</v>
      </c>
      <c r="B169" s="98" t="s">
        <v>685</v>
      </c>
      <c r="C169" s="74" t="s">
        <v>727</v>
      </c>
      <c r="D169" s="75" t="s">
        <v>1157</v>
      </c>
      <c r="E169" s="76" t="s">
        <v>1426</v>
      </c>
      <c r="F169" s="109">
        <v>10</v>
      </c>
      <c r="G169" s="3">
        <v>761.74</v>
      </c>
      <c r="H169" s="3">
        <v>249.62</v>
      </c>
      <c r="I169" s="3">
        <v>47926</v>
      </c>
      <c r="J169" s="87">
        <f t="shared" si="12"/>
        <v>0.25</v>
      </c>
      <c r="K169" s="97">
        <f t="shared" si="13"/>
        <v>0.25</v>
      </c>
      <c r="L169" s="88">
        <f t="shared" si="14"/>
        <v>0.18</v>
      </c>
      <c r="M169" s="3">
        <f>SINTETICA102[[#This Row],[MO]]*(1+SINTETICA102[[#This Row],[BDI MO]])</f>
        <v>952.17499999999995</v>
      </c>
      <c r="N169" s="3">
        <f>SINTETICA102[[#This Row],[MAT]]*(1+SINTETICA102[[#This Row],[BDI MAT]])</f>
        <v>312.02499999999998</v>
      </c>
      <c r="O169" s="3">
        <f>SINTETICA102[[#This Row],[EQUIP]]*(1+SINTETICA102[[#This Row],[BDI EQUIP]])</f>
        <v>56552.68</v>
      </c>
      <c r="P169" s="3">
        <f>ROUND(SUM(SINTETICA102[[#This Row],[MO C/ BDI]:[EQUIP C/ BDI]])*SINTETICA102[[#This Row],[QTD]],2)</f>
        <v>578168.80000000005</v>
      </c>
      <c r="Y169" s="118">
        <f>SINTETICA102[[#This Row],[QTD]]*SINTETICA102[[#This Row],[MO]]</f>
        <v>7617.4</v>
      </c>
      <c r="Z169" s="118">
        <f>SINTETICA102[[#This Row],[QTD]]*SINTETICA102[[#This Row],[MAT]]</f>
        <v>2496.1999999999998</v>
      </c>
      <c r="AA169" s="118">
        <f>SINTETICA102[[#This Row],[QTD]]*SINTETICA102[[#This Row],[EQUIP]]</f>
        <v>479260</v>
      </c>
      <c r="AB169" s="118">
        <f>(SINTETICA102[[#This Row],[QTD]]*SINTETICA102[[#This Row],[MO]])*SINTETICA102[[#This Row],[BDI MO]]</f>
        <v>1904.35</v>
      </c>
      <c r="AC169" s="118">
        <f>(SINTETICA102[[#This Row],[QTD]]*SINTETICA102[[#This Row],[MAT]])*SINTETICA102[[#This Row],[BDI MAT]]</f>
        <v>624.04999999999995</v>
      </c>
      <c r="AD169" s="118">
        <f>(SINTETICA102[[#This Row],[QTD]]*SINTETICA102[[#This Row],[EQUIP]])*SINTETICA102[[#This Row],[BDI EQUIP]]</f>
        <v>86266.8</v>
      </c>
      <c r="AE169" s="62"/>
    </row>
    <row r="170" spans="1:31" ht="76.5" x14ac:dyDescent="0.2">
      <c r="A170" s="98" t="s">
        <v>728</v>
      </c>
      <c r="B170" s="98" t="s">
        <v>685</v>
      </c>
      <c r="C170" s="74" t="s">
        <v>729</v>
      </c>
      <c r="D170" s="75" t="s">
        <v>1158</v>
      </c>
      <c r="E170" s="76" t="s">
        <v>1426</v>
      </c>
      <c r="F170" s="109">
        <v>5</v>
      </c>
      <c r="G170" s="3">
        <v>1142.6100000000001</v>
      </c>
      <c r="H170" s="3">
        <v>374.43</v>
      </c>
      <c r="I170" s="3">
        <v>65395</v>
      </c>
      <c r="J170" s="87">
        <f t="shared" si="12"/>
        <v>0.25</v>
      </c>
      <c r="K170" s="97">
        <f t="shared" si="13"/>
        <v>0.25</v>
      </c>
      <c r="L170" s="88">
        <f t="shared" si="14"/>
        <v>0.18</v>
      </c>
      <c r="M170" s="3">
        <f>SINTETICA102[[#This Row],[MO]]*(1+SINTETICA102[[#This Row],[BDI MO]])</f>
        <v>1428.2625000000003</v>
      </c>
      <c r="N170" s="3">
        <f>SINTETICA102[[#This Row],[MAT]]*(1+SINTETICA102[[#This Row],[BDI MAT]])</f>
        <v>468.03750000000002</v>
      </c>
      <c r="O170" s="3">
        <f>SINTETICA102[[#This Row],[EQUIP]]*(1+SINTETICA102[[#This Row],[BDI EQUIP]])</f>
        <v>77166.099999999991</v>
      </c>
      <c r="P170" s="3">
        <f>ROUND(SUM(SINTETICA102[[#This Row],[MO C/ BDI]:[EQUIP C/ BDI]])*SINTETICA102[[#This Row],[QTD]],2)</f>
        <v>395312</v>
      </c>
      <c r="Y170" s="118">
        <f>SINTETICA102[[#This Row],[QTD]]*SINTETICA102[[#This Row],[MO]]</f>
        <v>5713.0500000000011</v>
      </c>
      <c r="Z170" s="118">
        <f>SINTETICA102[[#This Row],[QTD]]*SINTETICA102[[#This Row],[MAT]]</f>
        <v>1872.15</v>
      </c>
      <c r="AA170" s="118">
        <f>SINTETICA102[[#This Row],[QTD]]*SINTETICA102[[#This Row],[EQUIP]]</f>
        <v>326975</v>
      </c>
      <c r="AB170" s="118">
        <f>(SINTETICA102[[#This Row],[QTD]]*SINTETICA102[[#This Row],[MO]])*SINTETICA102[[#This Row],[BDI MO]]</f>
        <v>1428.2625000000003</v>
      </c>
      <c r="AC170" s="118">
        <f>(SINTETICA102[[#This Row],[QTD]]*SINTETICA102[[#This Row],[MAT]])*SINTETICA102[[#This Row],[BDI MAT]]</f>
        <v>468.03750000000002</v>
      </c>
      <c r="AD170" s="118">
        <f>(SINTETICA102[[#This Row],[QTD]]*SINTETICA102[[#This Row],[EQUIP]])*SINTETICA102[[#This Row],[BDI EQUIP]]</f>
        <v>58855.5</v>
      </c>
      <c r="AE170" s="62"/>
    </row>
    <row r="171" spans="1:31" ht="51" x14ac:dyDescent="0.2">
      <c r="A171" s="98" t="s">
        <v>730</v>
      </c>
      <c r="B171" s="98" t="s">
        <v>685</v>
      </c>
      <c r="C171" s="74" t="s">
        <v>731</v>
      </c>
      <c r="D171" s="75" t="s">
        <v>1159</v>
      </c>
      <c r="E171" s="76" t="s">
        <v>1426</v>
      </c>
      <c r="F171" s="109">
        <v>3</v>
      </c>
      <c r="G171" s="3">
        <v>190.435</v>
      </c>
      <c r="H171" s="3">
        <v>62.405000000000001</v>
      </c>
      <c r="I171" s="3">
        <v>7090</v>
      </c>
      <c r="J171" s="87">
        <f t="shared" si="12"/>
        <v>0.25</v>
      </c>
      <c r="K171" s="97">
        <f t="shared" si="13"/>
        <v>0.25</v>
      </c>
      <c r="L171" s="88">
        <f t="shared" si="14"/>
        <v>0.18</v>
      </c>
      <c r="M171" s="3">
        <f>SINTETICA102[[#This Row],[MO]]*(1+SINTETICA102[[#This Row],[BDI MO]])</f>
        <v>238.04374999999999</v>
      </c>
      <c r="N171" s="3">
        <f>SINTETICA102[[#This Row],[MAT]]*(1+SINTETICA102[[#This Row],[BDI MAT]])</f>
        <v>78.006249999999994</v>
      </c>
      <c r="O171" s="3">
        <f>SINTETICA102[[#This Row],[EQUIP]]*(1+SINTETICA102[[#This Row],[BDI EQUIP]])</f>
        <v>8366.1999999999989</v>
      </c>
      <c r="P171" s="3">
        <f>ROUND(SUM(SINTETICA102[[#This Row],[MO C/ BDI]:[EQUIP C/ BDI]])*SINTETICA102[[#This Row],[QTD]],2)</f>
        <v>26046.75</v>
      </c>
      <c r="Y171" s="118">
        <f>SINTETICA102[[#This Row],[QTD]]*SINTETICA102[[#This Row],[MO]]</f>
        <v>571.30500000000006</v>
      </c>
      <c r="Z171" s="118">
        <f>SINTETICA102[[#This Row],[QTD]]*SINTETICA102[[#This Row],[MAT]]</f>
        <v>187.215</v>
      </c>
      <c r="AA171" s="118">
        <f>SINTETICA102[[#This Row],[QTD]]*SINTETICA102[[#This Row],[EQUIP]]</f>
        <v>21270</v>
      </c>
      <c r="AB171" s="118">
        <f>(SINTETICA102[[#This Row],[QTD]]*SINTETICA102[[#This Row],[MO]])*SINTETICA102[[#This Row],[BDI MO]]</f>
        <v>142.82625000000002</v>
      </c>
      <c r="AC171" s="118">
        <f>(SINTETICA102[[#This Row],[QTD]]*SINTETICA102[[#This Row],[MAT]])*SINTETICA102[[#This Row],[BDI MAT]]</f>
        <v>46.803750000000001</v>
      </c>
      <c r="AD171" s="118">
        <f>(SINTETICA102[[#This Row],[QTD]]*SINTETICA102[[#This Row],[EQUIP]])*SINTETICA102[[#This Row],[BDI EQUIP]]</f>
        <v>3828.6</v>
      </c>
      <c r="AE171" s="62"/>
    </row>
    <row r="172" spans="1:31" ht="51" x14ac:dyDescent="0.2">
      <c r="A172" s="98" t="s">
        <v>732</v>
      </c>
      <c r="B172" s="98" t="s">
        <v>685</v>
      </c>
      <c r="C172" s="74" t="s">
        <v>733</v>
      </c>
      <c r="D172" s="75" t="s">
        <v>1160</v>
      </c>
      <c r="E172" s="76" t="s">
        <v>1426</v>
      </c>
      <c r="F172" s="109">
        <v>3</v>
      </c>
      <c r="G172" s="3">
        <v>190.435</v>
      </c>
      <c r="H172" s="3">
        <v>62.405000000000001</v>
      </c>
      <c r="I172" s="3">
        <v>8527.5</v>
      </c>
      <c r="J172" s="87">
        <f t="shared" si="12"/>
        <v>0.25</v>
      </c>
      <c r="K172" s="97">
        <f t="shared" si="13"/>
        <v>0.25</v>
      </c>
      <c r="L172" s="88">
        <f t="shared" si="14"/>
        <v>0.18</v>
      </c>
      <c r="M172" s="3">
        <f>SINTETICA102[[#This Row],[MO]]*(1+SINTETICA102[[#This Row],[BDI MO]])</f>
        <v>238.04374999999999</v>
      </c>
      <c r="N172" s="3">
        <f>SINTETICA102[[#This Row],[MAT]]*(1+SINTETICA102[[#This Row],[BDI MAT]])</f>
        <v>78.006249999999994</v>
      </c>
      <c r="O172" s="3">
        <f>SINTETICA102[[#This Row],[EQUIP]]*(1+SINTETICA102[[#This Row],[BDI EQUIP]])</f>
        <v>10062.449999999999</v>
      </c>
      <c r="P172" s="3">
        <f>ROUND(SUM(SINTETICA102[[#This Row],[MO C/ BDI]:[EQUIP C/ BDI]])*SINTETICA102[[#This Row],[QTD]],2)</f>
        <v>31135.5</v>
      </c>
      <c r="Y172" s="118">
        <f>SINTETICA102[[#This Row],[QTD]]*SINTETICA102[[#This Row],[MO]]</f>
        <v>571.30500000000006</v>
      </c>
      <c r="Z172" s="118">
        <f>SINTETICA102[[#This Row],[QTD]]*SINTETICA102[[#This Row],[MAT]]</f>
        <v>187.215</v>
      </c>
      <c r="AA172" s="118">
        <f>SINTETICA102[[#This Row],[QTD]]*SINTETICA102[[#This Row],[EQUIP]]</f>
        <v>25582.5</v>
      </c>
      <c r="AB172" s="118">
        <f>(SINTETICA102[[#This Row],[QTD]]*SINTETICA102[[#This Row],[MO]])*SINTETICA102[[#This Row],[BDI MO]]</f>
        <v>142.82625000000002</v>
      </c>
      <c r="AC172" s="118">
        <f>(SINTETICA102[[#This Row],[QTD]]*SINTETICA102[[#This Row],[MAT]])*SINTETICA102[[#This Row],[BDI MAT]]</f>
        <v>46.803750000000001</v>
      </c>
      <c r="AD172" s="118">
        <f>(SINTETICA102[[#This Row],[QTD]]*SINTETICA102[[#This Row],[EQUIP]])*SINTETICA102[[#This Row],[BDI EQUIP]]</f>
        <v>4604.8499999999995</v>
      </c>
      <c r="AE172" s="62"/>
    </row>
    <row r="173" spans="1:31" ht="51" x14ac:dyDescent="0.2">
      <c r="A173" s="98" t="s">
        <v>734</v>
      </c>
      <c r="B173" s="98" t="s">
        <v>685</v>
      </c>
      <c r="C173" s="74" t="s">
        <v>735</v>
      </c>
      <c r="D173" s="75" t="s">
        <v>1161</v>
      </c>
      <c r="E173" s="76" t="s">
        <v>1426</v>
      </c>
      <c r="F173" s="109">
        <v>3</v>
      </c>
      <c r="G173" s="3">
        <v>190.435</v>
      </c>
      <c r="H173" s="3">
        <v>62.405000000000001</v>
      </c>
      <c r="I173" s="3">
        <v>17835.165999999997</v>
      </c>
      <c r="J173" s="87">
        <f t="shared" si="12"/>
        <v>0.25</v>
      </c>
      <c r="K173" s="97">
        <f t="shared" si="13"/>
        <v>0.25</v>
      </c>
      <c r="L173" s="88">
        <f t="shared" si="14"/>
        <v>0.18</v>
      </c>
      <c r="M173" s="3">
        <f>SINTETICA102[[#This Row],[MO]]*(1+SINTETICA102[[#This Row],[BDI MO]])</f>
        <v>238.04374999999999</v>
      </c>
      <c r="N173" s="3">
        <f>SINTETICA102[[#This Row],[MAT]]*(1+SINTETICA102[[#This Row],[BDI MAT]])</f>
        <v>78.006249999999994</v>
      </c>
      <c r="O173" s="3">
        <f>SINTETICA102[[#This Row],[EQUIP]]*(1+SINTETICA102[[#This Row],[BDI EQUIP]])</f>
        <v>21045.495879999995</v>
      </c>
      <c r="P173" s="3">
        <f>ROUND(SUM(SINTETICA102[[#This Row],[MO C/ BDI]:[EQUIP C/ BDI]])*SINTETICA102[[#This Row],[QTD]],2)</f>
        <v>64084.639999999999</v>
      </c>
      <c r="Y173" s="118">
        <f>SINTETICA102[[#This Row],[QTD]]*SINTETICA102[[#This Row],[MO]]</f>
        <v>571.30500000000006</v>
      </c>
      <c r="Z173" s="118">
        <f>SINTETICA102[[#This Row],[QTD]]*SINTETICA102[[#This Row],[MAT]]</f>
        <v>187.215</v>
      </c>
      <c r="AA173" s="118">
        <f>SINTETICA102[[#This Row],[QTD]]*SINTETICA102[[#This Row],[EQUIP]]</f>
        <v>53505.497999999992</v>
      </c>
      <c r="AB173" s="118">
        <f>(SINTETICA102[[#This Row],[QTD]]*SINTETICA102[[#This Row],[MO]])*SINTETICA102[[#This Row],[BDI MO]]</f>
        <v>142.82625000000002</v>
      </c>
      <c r="AC173" s="118">
        <f>(SINTETICA102[[#This Row],[QTD]]*SINTETICA102[[#This Row],[MAT]])*SINTETICA102[[#This Row],[BDI MAT]]</f>
        <v>46.803750000000001</v>
      </c>
      <c r="AD173" s="118">
        <f>(SINTETICA102[[#This Row],[QTD]]*SINTETICA102[[#This Row],[EQUIP]])*SINTETICA102[[#This Row],[BDI EQUIP]]</f>
        <v>9630.989639999998</v>
      </c>
      <c r="AE173" s="62"/>
    </row>
    <row r="174" spans="1:31" ht="51" x14ac:dyDescent="0.2">
      <c r="A174" s="98" t="s">
        <v>736</v>
      </c>
      <c r="B174" s="98" t="s">
        <v>685</v>
      </c>
      <c r="C174" s="74" t="s">
        <v>737</v>
      </c>
      <c r="D174" s="75" t="s">
        <v>1162</v>
      </c>
      <c r="E174" s="76" t="s">
        <v>1426</v>
      </c>
      <c r="F174" s="109">
        <v>3</v>
      </c>
      <c r="G174" s="3">
        <v>196.26</v>
      </c>
      <c r="H174" s="3">
        <v>64.12</v>
      </c>
      <c r="I174" s="3">
        <v>23500</v>
      </c>
      <c r="J174" s="87">
        <f t="shared" si="12"/>
        <v>0.25</v>
      </c>
      <c r="K174" s="97">
        <f t="shared" si="13"/>
        <v>0.25</v>
      </c>
      <c r="L174" s="88">
        <f t="shared" si="14"/>
        <v>0.18</v>
      </c>
      <c r="M174" s="3">
        <f>SINTETICA102[[#This Row],[MO]]*(1+SINTETICA102[[#This Row],[BDI MO]])</f>
        <v>245.32499999999999</v>
      </c>
      <c r="N174" s="3">
        <f>SINTETICA102[[#This Row],[MAT]]*(1+SINTETICA102[[#This Row],[BDI MAT]])</f>
        <v>80.150000000000006</v>
      </c>
      <c r="O174" s="3">
        <f>SINTETICA102[[#This Row],[EQUIP]]*(1+SINTETICA102[[#This Row],[BDI EQUIP]])</f>
        <v>27730</v>
      </c>
      <c r="P174" s="3">
        <f>ROUND(SUM(SINTETICA102[[#This Row],[MO C/ BDI]:[EQUIP C/ BDI]])*SINTETICA102[[#This Row],[QTD]],2)</f>
        <v>84166.43</v>
      </c>
      <c r="Y174" s="118">
        <f>SINTETICA102[[#This Row],[QTD]]*SINTETICA102[[#This Row],[MO]]</f>
        <v>588.78</v>
      </c>
      <c r="Z174" s="118">
        <f>SINTETICA102[[#This Row],[QTD]]*SINTETICA102[[#This Row],[MAT]]</f>
        <v>192.36</v>
      </c>
      <c r="AA174" s="118">
        <f>SINTETICA102[[#This Row],[QTD]]*SINTETICA102[[#This Row],[EQUIP]]</f>
        <v>70500</v>
      </c>
      <c r="AB174" s="118">
        <f>(SINTETICA102[[#This Row],[QTD]]*SINTETICA102[[#This Row],[MO]])*SINTETICA102[[#This Row],[BDI MO]]</f>
        <v>147.19499999999999</v>
      </c>
      <c r="AC174" s="118">
        <f>(SINTETICA102[[#This Row],[QTD]]*SINTETICA102[[#This Row],[MAT]])*SINTETICA102[[#This Row],[BDI MAT]]</f>
        <v>48.09</v>
      </c>
      <c r="AD174" s="118">
        <f>(SINTETICA102[[#This Row],[QTD]]*SINTETICA102[[#This Row],[EQUIP]])*SINTETICA102[[#This Row],[BDI EQUIP]]</f>
        <v>12690</v>
      </c>
      <c r="AE174" s="62"/>
    </row>
    <row r="175" spans="1:31" ht="51" x14ac:dyDescent="0.2">
      <c r="A175" s="98" t="s">
        <v>738</v>
      </c>
      <c r="B175" s="98" t="s">
        <v>685</v>
      </c>
      <c r="C175" s="74" t="s">
        <v>739</v>
      </c>
      <c r="D175" s="75" t="s">
        <v>1163</v>
      </c>
      <c r="E175" s="76" t="s">
        <v>1426</v>
      </c>
      <c r="F175" s="109">
        <v>3</v>
      </c>
      <c r="G175" s="3">
        <v>196.26</v>
      </c>
      <c r="H175" s="3">
        <v>64.12</v>
      </c>
      <c r="I175" s="3">
        <v>27918</v>
      </c>
      <c r="J175" s="87">
        <f t="shared" si="12"/>
        <v>0.25</v>
      </c>
      <c r="K175" s="97">
        <f t="shared" si="13"/>
        <v>0.25</v>
      </c>
      <c r="L175" s="88">
        <f t="shared" si="14"/>
        <v>0.18</v>
      </c>
      <c r="M175" s="3">
        <f>SINTETICA102[[#This Row],[MO]]*(1+SINTETICA102[[#This Row],[BDI MO]])</f>
        <v>245.32499999999999</v>
      </c>
      <c r="N175" s="3">
        <f>SINTETICA102[[#This Row],[MAT]]*(1+SINTETICA102[[#This Row],[BDI MAT]])</f>
        <v>80.150000000000006</v>
      </c>
      <c r="O175" s="3">
        <f>SINTETICA102[[#This Row],[EQUIP]]*(1+SINTETICA102[[#This Row],[BDI EQUIP]])</f>
        <v>32943.24</v>
      </c>
      <c r="P175" s="3">
        <f>ROUND(SUM(SINTETICA102[[#This Row],[MO C/ BDI]:[EQUIP C/ BDI]])*SINTETICA102[[#This Row],[QTD]],2)</f>
        <v>99806.15</v>
      </c>
      <c r="Y175" s="118">
        <f>SINTETICA102[[#This Row],[QTD]]*SINTETICA102[[#This Row],[MO]]</f>
        <v>588.78</v>
      </c>
      <c r="Z175" s="118">
        <f>SINTETICA102[[#This Row],[QTD]]*SINTETICA102[[#This Row],[MAT]]</f>
        <v>192.36</v>
      </c>
      <c r="AA175" s="118">
        <f>SINTETICA102[[#This Row],[QTD]]*SINTETICA102[[#This Row],[EQUIP]]</f>
        <v>83754</v>
      </c>
      <c r="AB175" s="118">
        <f>(SINTETICA102[[#This Row],[QTD]]*SINTETICA102[[#This Row],[MO]])*SINTETICA102[[#This Row],[BDI MO]]</f>
        <v>147.19499999999999</v>
      </c>
      <c r="AC175" s="118">
        <f>(SINTETICA102[[#This Row],[QTD]]*SINTETICA102[[#This Row],[MAT]])*SINTETICA102[[#This Row],[BDI MAT]]</f>
        <v>48.09</v>
      </c>
      <c r="AD175" s="118">
        <f>(SINTETICA102[[#This Row],[QTD]]*SINTETICA102[[#This Row],[EQUIP]])*SINTETICA102[[#This Row],[BDI EQUIP]]</f>
        <v>15075.72</v>
      </c>
      <c r="AE175" s="62"/>
    </row>
    <row r="176" spans="1:31" ht="51" x14ac:dyDescent="0.2">
      <c r="A176" s="98" t="s">
        <v>740</v>
      </c>
      <c r="B176" s="98" t="s">
        <v>685</v>
      </c>
      <c r="C176" s="74" t="s">
        <v>741</v>
      </c>
      <c r="D176" s="75" t="s">
        <v>1164</v>
      </c>
      <c r="E176" s="76" t="s">
        <v>1426</v>
      </c>
      <c r="F176" s="109">
        <v>3</v>
      </c>
      <c r="G176" s="3">
        <v>392.52</v>
      </c>
      <c r="H176" s="3">
        <v>128.24</v>
      </c>
      <c r="I176" s="3">
        <v>30246.45</v>
      </c>
      <c r="J176" s="87">
        <f t="shared" si="12"/>
        <v>0.25</v>
      </c>
      <c r="K176" s="97">
        <f t="shared" si="13"/>
        <v>0.25</v>
      </c>
      <c r="L176" s="88">
        <f t="shared" si="14"/>
        <v>0.18</v>
      </c>
      <c r="M176" s="3">
        <f>SINTETICA102[[#This Row],[MO]]*(1+SINTETICA102[[#This Row],[BDI MO]])</f>
        <v>490.65</v>
      </c>
      <c r="N176" s="3">
        <f>SINTETICA102[[#This Row],[MAT]]*(1+SINTETICA102[[#This Row],[BDI MAT]])</f>
        <v>160.30000000000001</v>
      </c>
      <c r="O176" s="3">
        <f>SINTETICA102[[#This Row],[EQUIP]]*(1+SINTETICA102[[#This Row],[BDI EQUIP]])</f>
        <v>35690.811000000002</v>
      </c>
      <c r="P176" s="3">
        <f>ROUND(SUM(SINTETICA102[[#This Row],[MO C/ BDI]:[EQUIP C/ BDI]])*SINTETICA102[[#This Row],[QTD]],2)</f>
        <v>109025.28</v>
      </c>
      <c r="Y176" s="118">
        <f>SINTETICA102[[#This Row],[QTD]]*SINTETICA102[[#This Row],[MO]]</f>
        <v>1177.56</v>
      </c>
      <c r="Z176" s="118">
        <f>SINTETICA102[[#This Row],[QTD]]*SINTETICA102[[#This Row],[MAT]]</f>
        <v>384.72</v>
      </c>
      <c r="AA176" s="118">
        <f>SINTETICA102[[#This Row],[QTD]]*SINTETICA102[[#This Row],[EQUIP]]</f>
        <v>90739.35</v>
      </c>
      <c r="AB176" s="118">
        <f>(SINTETICA102[[#This Row],[QTD]]*SINTETICA102[[#This Row],[MO]])*SINTETICA102[[#This Row],[BDI MO]]</f>
        <v>294.39</v>
      </c>
      <c r="AC176" s="118">
        <f>(SINTETICA102[[#This Row],[QTD]]*SINTETICA102[[#This Row],[MAT]])*SINTETICA102[[#This Row],[BDI MAT]]</f>
        <v>96.18</v>
      </c>
      <c r="AD176" s="118">
        <f>(SINTETICA102[[#This Row],[QTD]]*SINTETICA102[[#This Row],[EQUIP]])*SINTETICA102[[#This Row],[BDI EQUIP]]</f>
        <v>16333.083000000001</v>
      </c>
      <c r="AE176" s="62"/>
    </row>
    <row r="177" spans="1:31" x14ac:dyDescent="0.2">
      <c r="A177" s="98" t="s">
        <v>742</v>
      </c>
      <c r="B177" s="98" t="s">
        <v>685</v>
      </c>
      <c r="C177" s="74" t="s">
        <v>743</v>
      </c>
      <c r="D177" s="75" t="s">
        <v>1165</v>
      </c>
      <c r="E177" s="76"/>
      <c r="F177" s="109"/>
      <c r="G177" s="3"/>
      <c r="H177" s="3"/>
      <c r="I177" s="3"/>
      <c r="J177" s="105"/>
      <c r="K177" s="105"/>
      <c r="L177" s="105"/>
      <c r="M177" s="3"/>
      <c r="N177" s="3"/>
      <c r="O177" s="3"/>
      <c r="P177" s="3"/>
      <c r="Y177" s="118">
        <f>SINTETICA102[[#This Row],[QTD]]*SINTETICA102[[#This Row],[MO]]</f>
        <v>0</v>
      </c>
      <c r="Z177" s="118">
        <f>SINTETICA102[[#This Row],[QTD]]*SINTETICA102[[#This Row],[MAT]]</f>
        <v>0</v>
      </c>
      <c r="AA177" s="118">
        <f>SINTETICA102[[#This Row],[QTD]]*SINTETICA102[[#This Row],[EQUIP]]</f>
        <v>0</v>
      </c>
      <c r="AB177" s="118">
        <f>(SINTETICA102[[#This Row],[QTD]]*SINTETICA102[[#This Row],[MO]])*SINTETICA102[[#This Row],[BDI MO]]</f>
        <v>0</v>
      </c>
      <c r="AC177" s="118">
        <f>(SINTETICA102[[#This Row],[QTD]]*SINTETICA102[[#This Row],[MAT]])*SINTETICA102[[#This Row],[BDI MAT]]</f>
        <v>0</v>
      </c>
      <c r="AD177" s="118">
        <f>(SINTETICA102[[#This Row],[QTD]]*SINTETICA102[[#This Row],[EQUIP]])*SINTETICA102[[#This Row],[BDI EQUIP]]</f>
        <v>0</v>
      </c>
      <c r="AE177" s="62"/>
    </row>
    <row r="178" spans="1:31" ht="38.25" x14ac:dyDescent="0.2">
      <c r="A178" s="98" t="s">
        <v>744</v>
      </c>
      <c r="B178" s="98" t="s">
        <v>685</v>
      </c>
      <c r="C178" s="74" t="s">
        <v>745</v>
      </c>
      <c r="D178" s="75" t="s">
        <v>1166</v>
      </c>
      <c r="E178" s="76" t="s">
        <v>1426</v>
      </c>
      <c r="F178" s="109">
        <v>1</v>
      </c>
      <c r="G178" s="3">
        <v>380.87</v>
      </c>
      <c r="H178" s="3">
        <v>124.81</v>
      </c>
      <c r="I178" s="3">
        <v>53456</v>
      </c>
      <c r="J178" s="87">
        <f t="shared" si="12"/>
        <v>0.25</v>
      </c>
      <c r="K178" s="97">
        <f t="shared" si="13"/>
        <v>0.25</v>
      </c>
      <c r="L178" s="88">
        <f t="shared" si="14"/>
        <v>0.18</v>
      </c>
      <c r="M178" s="3">
        <f>SINTETICA102[[#This Row],[MO]]*(1+SINTETICA102[[#This Row],[BDI MO]])</f>
        <v>476.08749999999998</v>
      </c>
      <c r="N178" s="3">
        <f>SINTETICA102[[#This Row],[MAT]]*(1+SINTETICA102[[#This Row],[BDI MAT]])</f>
        <v>156.01249999999999</v>
      </c>
      <c r="O178" s="3">
        <f>SINTETICA102[[#This Row],[EQUIP]]*(1+SINTETICA102[[#This Row],[BDI EQUIP]])</f>
        <v>63078.079999999994</v>
      </c>
      <c r="P178" s="3">
        <f>ROUND(SUM(SINTETICA102[[#This Row],[MO C/ BDI]:[EQUIP C/ BDI]])*SINTETICA102[[#This Row],[QTD]],2)</f>
        <v>63710.18</v>
      </c>
      <c r="Y178" s="118">
        <f>SINTETICA102[[#This Row],[QTD]]*SINTETICA102[[#This Row],[MO]]</f>
        <v>380.87</v>
      </c>
      <c r="Z178" s="118">
        <f>SINTETICA102[[#This Row],[QTD]]*SINTETICA102[[#This Row],[MAT]]</f>
        <v>124.81</v>
      </c>
      <c r="AA178" s="118">
        <f>SINTETICA102[[#This Row],[QTD]]*SINTETICA102[[#This Row],[EQUIP]]</f>
        <v>53456</v>
      </c>
      <c r="AB178" s="118">
        <f>(SINTETICA102[[#This Row],[QTD]]*SINTETICA102[[#This Row],[MO]])*SINTETICA102[[#This Row],[BDI MO]]</f>
        <v>95.217500000000001</v>
      </c>
      <c r="AC178" s="118">
        <f>(SINTETICA102[[#This Row],[QTD]]*SINTETICA102[[#This Row],[MAT]])*SINTETICA102[[#This Row],[BDI MAT]]</f>
        <v>31.202500000000001</v>
      </c>
      <c r="AD178" s="118">
        <f>(SINTETICA102[[#This Row],[QTD]]*SINTETICA102[[#This Row],[EQUIP]])*SINTETICA102[[#This Row],[BDI EQUIP]]</f>
        <v>9622.08</v>
      </c>
      <c r="AE178" s="62"/>
    </row>
    <row r="179" spans="1:31" ht="38.25" x14ac:dyDescent="0.2">
      <c r="A179" s="98" t="s">
        <v>746</v>
      </c>
      <c r="B179" s="98" t="s">
        <v>685</v>
      </c>
      <c r="C179" s="74" t="s">
        <v>747</v>
      </c>
      <c r="D179" s="75" t="s">
        <v>1167</v>
      </c>
      <c r="E179" s="76" t="s">
        <v>1426</v>
      </c>
      <c r="F179" s="109">
        <v>1</v>
      </c>
      <c r="G179" s="3">
        <v>392.52</v>
      </c>
      <c r="H179" s="3">
        <v>128.24</v>
      </c>
      <c r="I179" s="3">
        <v>59365.5</v>
      </c>
      <c r="J179" s="87">
        <f t="shared" si="12"/>
        <v>0.25</v>
      </c>
      <c r="K179" s="97">
        <f t="shared" si="13"/>
        <v>0.25</v>
      </c>
      <c r="L179" s="88">
        <f t="shared" si="14"/>
        <v>0.18</v>
      </c>
      <c r="M179" s="3">
        <f>SINTETICA102[[#This Row],[MO]]*(1+SINTETICA102[[#This Row],[BDI MO]])</f>
        <v>490.65</v>
      </c>
      <c r="N179" s="3">
        <f>SINTETICA102[[#This Row],[MAT]]*(1+SINTETICA102[[#This Row],[BDI MAT]])</f>
        <v>160.30000000000001</v>
      </c>
      <c r="O179" s="3">
        <f>SINTETICA102[[#This Row],[EQUIP]]*(1+SINTETICA102[[#This Row],[BDI EQUIP]])</f>
        <v>70051.289999999994</v>
      </c>
      <c r="P179" s="3">
        <f>ROUND(SUM(SINTETICA102[[#This Row],[MO C/ BDI]:[EQUIP C/ BDI]])*SINTETICA102[[#This Row],[QTD]],2)</f>
        <v>70702.240000000005</v>
      </c>
      <c r="Y179" s="118">
        <f>SINTETICA102[[#This Row],[QTD]]*SINTETICA102[[#This Row],[MO]]</f>
        <v>392.52</v>
      </c>
      <c r="Z179" s="118">
        <f>SINTETICA102[[#This Row],[QTD]]*SINTETICA102[[#This Row],[MAT]]</f>
        <v>128.24</v>
      </c>
      <c r="AA179" s="118">
        <f>SINTETICA102[[#This Row],[QTD]]*SINTETICA102[[#This Row],[EQUIP]]</f>
        <v>59365.5</v>
      </c>
      <c r="AB179" s="118">
        <f>(SINTETICA102[[#This Row],[QTD]]*SINTETICA102[[#This Row],[MO]])*SINTETICA102[[#This Row],[BDI MO]]</f>
        <v>98.13</v>
      </c>
      <c r="AC179" s="118">
        <f>(SINTETICA102[[#This Row],[QTD]]*SINTETICA102[[#This Row],[MAT]])*SINTETICA102[[#This Row],[BDI MAT]]</f>
        <v>32.06</v>
      </c>
      <c r="AD179" s="118">
        <f>(SINTETICA102[[#This Row],[QTD]]*SINTETICA102[[#This Row],[EQUIP]])*SINTETICA102[[#This Row],[BDI EQUIP]]</f>
        <v>10685.789999999999</v>
      </c>
      <c r="AE179" s="62"/>
    </row>
    <row r="180" spans="1:31" ht="38.25" x14ac:dyDescent="0.2">
      <c r="A180" s="98" t="s">
        <v>748</v>
      </c>
      <c r="B180" s="98" t="s">
        <v>685</v>
      </c>
      <c r="C180" s="74" t="s">
        <v>749</v>
      </c>
      <c r="D180" s="75" t="s">
        <v>1168</v>
      </c>
      <c r="E180" s="76" t="s">
        <v>1426</v>
      </c>
      <c r="F180" s="109">
        <v>1</v>
      </c>
      <c r="G180" s="3">
        <v>761.74</v>
      </c>
      <c r="H180" s="3">
        <v>249.62</v>
      </c>
      <c r="I180" s="3">
        <v>103481.5</v>
      </c>
      <c r="J180" s="87">
        <f t="shared" si="12"/>
        <v>0.25</v>
      </c>
      <c r="K180" s="97">
        <f t="shared" si="13"/>
        <v>0.25</v>
      </c>
      <c r="L180" s="88">
        <f t="shared" si="14"/>
        <v>0.18</v>
      </c>
      <c r="M180" s="3">
        <f>SINTETICA102[[#This Row],[MO]]*(1+SINTETICA102[[#This Row],[BDI MO]])</f>
        <v>952.17499999999995</v>
      </c>
      <c r="N180" s="3">
        <f>SINTETICA102[[#This Row],[MAT]]*(1+SINTETICA102[[#This Row],[BDI MAT]])</f>
        <v>312.02499999999998</v>
      </c>
      <c r="O180" s="3">
        <f>SINTETICA102[[#This Row],[EQUIP]]*(1+SINTETICA102[[#This Row],[BDI EQUIP]])</f>
        <v>122108.17</v>
      </c>
      <c r="P180" s="3">
        <f>ROUND(SUM(SINTETICA102[[#This Row],[MO C/ BDI]:[EQUIP C/ BDI]])*SINTETICA102[[#This Row],[QTD]],2)</f>
        <v>123372.37</v>
      </c>
      <c r="Y180" s="118">
        <f>SINTETICA102[[#This Row],[QTD]]*SINTETICA102[[#This Row],[MO]]</f>
        <v>761.74</v>
      </c>
      <c r="Z180" s="118">
        <f>SINTETICA102[[#This Row],[QTD]]*SINTETICA102[[#This Row],[MAT]]</f>
        <v>249.62</v>
      </c>
      <c r="AA180" s="118">
        <f>SINTETICA102[[#This Row],[QTD]]*SINTETICA102[[#This Row],[EQUIP]]</f>
        <v>103481.5</v>
      </c>
      <c r="AB180" s="118">
        <f>(SINTETICA102[[#This Row],[QTD]]*SINTETICA102[[#This Row],[MO]])*SINTETICA102[[#This Row],[BDI MO]]</f>
        <v>190.435</v>
      </c>
      <c r="AC180" s="118">
        <f>(SINTETICA102[[#This Row],[QTD]]*SINTETICA102[[#This Row],[MAT]])*SINTETICA102[[#This Row],[BDI MAT]]</f>
        <v>62.405000000000001</v>
      </c>
      <c r="AD180" s="118">
        <f>(SINTETICA102[[#This Row],[QTD]]*SINTETICA102[[#This Row],[EQUIP]])*SINTETICA102[[#This Row],[BDI EQUIP]]</f>
        <v>18626.669999999998</v>
      </c>
      <c r="AE180" s="62"/>
    </row>
    <row r="181" spans="1:31" ht="38.25" x14ac:dyDescent="0.2">
      <c r="A181" s="98" t="s">
        <v>750</v>
      </c>
      <c r="B181" s="98" t="s">
        <v>685</v>
      </c>
      <c r="C181" s="74" t="s">
        <v>751</v>
      </c>
      <c r="D181" s="75" t="s">
        <v>1169</v>
      </c>
      <c r="E181" s="76" t="s">
        <v>1426</v>
      </c>
      <c r="F181" s="109">
        <v>1</v>
      </c>
      <c r="G181" s="3">
        <v>380.87</v>
      </c>
      <c r="H181" s="3">
        <v>124.81</v>
      </c>
      <c r="I181" s="3">
        <v>80652</v>
      </c>
      <c r="J181" s="87">
        <f t="shared" si="12"/>
        <v>0.25</v>
      </c>
      <c r="K181" s="97">
        <f t="shared" si="13"/>
        <v>0.25</v>
      </c>
      <c r="L181" s="88">
        <f t="shared" si="14"/>
        <v>0.18</v>
      </c>
      <c r="M181" s="3">
        <f>SINTETICA102[[#This Row],[MO]]*(1+SINTETICA102[[#This Row],[BDI MO]])</f>
        <v>476.08749999999998</v>
      </c>
      <c r="N181" s="3">
        <f>SINTETICA102[[#This Row],[MAT]]*(1+SINTETICA102[[#This Row],[BDI MAT]])</f>
        <v>156.01249999999999</v>
      </c>
      <c r="O181" s="3">
        <f>SINTETICA102[[#This Row],[EQUIP]]*(1+SINTETICA102[[#This Row],[BDI EQUIP]])</f>
        <v>95169.36</v>
      </c>
      <c r="P181" s="3">
        <f>ROUND(SUM(SINTETICA102[[#This Row],[MO C/ BDI]:[EQUIP C/ BDI]])*SINTETICA102[[#This Row],[QTD]],2)</f>
        <v>95801.46</v>
      </c>
      <c r="Y181" s="118">
        <f>SINTETICA102[[#This Row],[QTD]]*SINTETICA102[[#This Row],[MO]]</f>
        <v>380.87</v>
      </c>
      <c r="Z181" s="118">
        <f>SINTETICA102[[#This Row],[QTD]]*SINTETICA102[[#This Row],[MAT]]</f>
        <v>124.81</v>
      </c>
      <c r="AA181" s="118">
        <f>SINTETICA102[[#This Row],[QTD]]*SINTETICA102[[#This Row],[EQUIP]]</f>
        <v>80652</v>
      </c>
      <c r="AB181" s="118">
        <f>(SINTETICA102[[#This Row],[QTD]]*SINTETICA102[[#This Row],[MO]])*SINTETICA102[[#This Row],[BDI MO]]</f>
        <v>95.217500000000001</v>
      </c>
      <c r="AC181" s="118">
        <f>(SINTETICA102[[#This Row],[QTD]]*SINTETICA102[[#This Row],[MAT]])*SINTETICA102[[#This Row],[BDI MAT]]</f>
        <v>31.202500000000001</v>
      </c>
      <c r="AD181" s="118">
        <f>(SINTETICA102[[#This Row],[QTD]]*SINTETICA102[[#This Row],[EQUIP]])*SINTETICA102[[#This Row],[BDI EQUIP]]</f>
        <v>14517.359999999999</v>
      </c>
      <c r="AE181" s="62"/>
    </row>
    <row r="182" spans="1:31" ht="38.25" x14ac:dyDescent="0.2">
      <c r="A182" s="98" t="s">
        <v>752</v>
      </c>
      <c r="B182" s="98" t="s">
        <v>685</v>
      </c>
      <c r="C182" s="74" t="s">
        <v>753</v>
      </c>
      <c r="D182" s="75" t="s">
        <v>1170</v>
      </c>
      <c r="E182" s="76" t="s">
        <v>1426</v>
      </c>
      <c r="F182" s="109">
        <v>1</v>
      </c>
      <c r="G182" s="3">
        <v>392.52</v>
      </c>
      <c r="H182" s="3">
        <v>128.24</v>
      </c>
      <c r="I182" s="3">
        <v>86856</v>
      </c>
      <c r="J182" s="87">
        <f t="shared" si="12"/>
        <v>0.25</v>
      </c>
      <c r="K182" s="97">
        <f t="shared" si="13"/>
        <v>0.25</v>
      </c>
      <c r="L182" s="88">
        <f t="shared" si="14"/>
        <v>0.18</v>
      </c>
      <c r="M182" s="3">
        <f>SINTETICA102[[#This Row],[MO]]*(1+SINTETICA102[[#This Row],[BDI MO]])</f>
        <v>490.65</v>
      </c>
      <c r="N182" s="3">
        <f>SINTETICA102[[#This Row],[MAT]]*(1+SINTETICA102[[#This Row],[BDI MAT]])</f>
        <v>160.30000000000001</v>
      </c>
      <c r="O182" s="3">
        <f>SINTETICA102[[#This Row],[EQUIP]]*(1+SINTETICA102[[#This Row],[BDI EQUIP]])</f>
        <v>102490.08</v>
      </c>
      <c r="P182" s="3">
        <f>ROUND(SUM(SINTETICA102[[#This Row],[MO C/ BDI]:[EQUIP C/ BDI]])*SINTETICA102[[#This Row],[QTD]],2)</f>
        <v>103141.03</v>
      </c>
      <c r="Y182" s="118">
        <f>SINTETICA102[[#This Row],[QTD]]*SINTETICA102[[#This Row],[MO]]</f>
        <v>392.52</v>
      </c>
      <c r="Z182" s="118">
        <f>SINTETICA102[[#This Row],[QTD]]*SINTETICA102[[#This Row],[MAT]]</f>
        <v>128.24</v>
      </c>
      <c r="AA182" s="118">
        <f>SINTETICA102[[#This Row],[QTD]]*SINTETICA102[[#This Row],[EQUIP]]</f>
        <v>86856</v>
      </c>
      <c r="AB182" s="118">
        <f>(SINTETICA102[[#This Row],[QTD]]*SINTETICA102[[#This Row],[MO]])*SINTETICA102[[#This Row],[BDI MO]]</f>
        <v>98.13</v>
      </c>
      <c r="AC182" s="118">
        <f>(SINTETICA102[[#This Row],[QTD]]*SINTETICA102[[#This Row],[MAT]])*SINTETICA102[[#This Row],[BDI MAT]]</f>
        <v>32.06</v>
      </c>
      <c r="AD182" s="118">
        <f>(SINTETICA102[[#This Row],[QTD]]*SINTETICA102[[#This Row],[EQUIP]])*SINTETICA102[[#This Row],[BDI EQUIP]]</f>
        <v>15634.08</v>
      </c>
      <c r="AE182" s="62"/>
    </row>
    <row r="183" spans="1:31" ht="38.25" x14ac:dyDescent="0.2">
      <c r="A183" s="98" t="s">
        <v>754</v>
      </c>
      <c r="B183" s="98" t="s">
        <v>685</v>
      </c>
      <c r="C183" s="74" t="s">
        <v>755</v>
      </c>
      <c r="D183" s="75" t="s">
        <v>1171</v>
      </c>
      <c r="E183" s="76" t="s">
        <v>1426</v>
      </c>
      <c r="F183" s="109">
        <v>1</v>
      </c>
      <c r="G183" s="3">
        <v>761.74</v>
      </c>
      <c r="H183" s="3">
        <v>249.62</v>
      </c>
      <c r="I183" s="3">
        <v>133386</v>
      </c>
      <c r="J183" s="87">
        <f t="shared" si="12"/>
        <v>0.25</v>
      </c>
      <c r="K183" s="97">
        <f t="shared" si="13"/>
        <v>0.25</v>
      </c>
      <c r="L183" s="88">
        <f t="shared" si="14"/>
        <v>0.18</v>
      </c>
      <c r="M183" s="3">
        <f>SINTETICA102[[#This Row],[MO]]*(1+SINTETICA102[[#This Row],[BDI MO]])</f>
        <v>952.17499999999995</v>
      </c>
      <c r="N183" s="3">
        <f>SINTETICA102[[#This Row],[MAT]]*(1+SINTETICA102[[#This Row],[BDI MAT]])</f>
        <v>312.02499999999998</v>
      </c>
      <c r="O183" s="3">
        <f>SINTETICA102[[#This Row],[EQUIP]]*(1+SINTETICA102[[#This Row],[BDI EQUIP]])</f>
        <v>157395.47999999998</v>
      </c>
      <c r="P183" s="3">
        <f>ROUND(SUM(SINTETICA102[[#This Row],[MO C/ BDI]:[EQUIP C/ BDI]])*SINTETICA102[[#This Row],[QTD]],2)</f>
        <v>158659.68</v>
      </c>
      <c r="Y183" s="118">
        <f>SINTETICA102[[#This Row],[QTD]]*SINTETICA102[[#This Row],[MO]]</f>
        <v>761.74</v>
      </c>
      <c r="Z183" s="118">
        <f>SINTETICA102[[#This Row],[QTD]]*SINTETICA102[[#This Row],[MAT]]</f>
        <v>249.62</v>
      </c>
      <c r="AA183" s="118">
        <f>SINTETICA102[[#This Row],[QTD]]*SINTETICA102[[#This Row],[EQUIP]]</f>
        <v>133386</v>
      </c>
      <c r="AB183" s="118">
        <f>(SINTETICA102[[#This Row],[QTD]]*SINTETICA102[[#This Row],[MO]])*SINTETICA102[[#This Row],[BDI MO]]</f>
        <v>190.435</v>
      </c>
      <c r="AC183" s="118">
        <f>(SINTETICA102[[#This Row],[QTD]]*SINTETICA102[[#This Row],[MAT]])*SINTETICA102[[#This Row],[BDI MAT]]</f>
        <v>62.405000000000001</v>
      </c>
      <c r="AD183" s="118">
        <f>(SINTETICA102[[#This Row],[QTD]]*SINTETICA102[[#This Row],[EQUIP]])*SINTETICA102[[#This Row],[BDI EQUIP]]</f>
        <v>24009.48</v>
      </c>
      <c r="AE183" s="62"/>
    </row>
    <row r="184" spans="1:31" x14ac:dyDescent="0.2">
      <c r="A184" s="98" t="s">
        <v>756</v>
      </c>
      <c r="B184" s="98" t="s">
        <v>685</v>
      </c>
      <c r="C184" s="74" t="s">
        <v>757</v>
      </c>
      <c r="D184" s="75" t="s">
        <v>1172</v>
      </c>
      <c r="E184" s="76"/>
      <c r="F184" s="109"/>
      <c r="G184" s="3"/>
      <c r="H184" s="3"/>
      <c r="I184" s="3"/>
      <c r="J184" s="105"/>
      <c r="K184" s="105"/>
      <c r="L184" s="105"/>
      <c r="M184" s="3"/>
      <c r="N184" s="3"/>
      <c r="O184" s="3"/>
      <c r="P184" s="3"/>
      <c r="Y184" s="118">
        <f>SINTETICA102[[#This Row],[QTD]]*SINTETICA102[[#This Row],[MO]]</f>
        <v>0</v>
      </c>
      <c r="Z184" s="118">
        <f>SINTETICA102[[#This Row],[QTD]]*SINTETICA102[[#This Row],[MAT]]</f>
        <v>0</v>
      </c>
      <c r="AA184" s="118">
        <f>SINTETICA102[[#This Row],[QTD]]*SINTETICA102[[#This Row],[EQUIP]]</f>
        <v>0</v>
      </c>
      <c r="AB184" s="118">
        <f>(SINTETICA102[[#This Row],[QTD]]*SINTETICA102[[#This Row],[MO]])*SINTETICA102[[#This Row],[BDI MO]]</f>
        <v>0</v>
      </c>
      <c r="AC184" s="118">
        <f>(SINTETICA102[[#This Row],[QTD]]*SINTETICA102[[#This Row],[MAT]])*SINTETICA102[[#This Row],[BDI MAT]]</f>
        <v>0</v>
      </c>
      <c r="AD184" s="118">
        <f>(SINTETICA102[[#This Row],[QTD]]*SINTETICA102[[#This Row],[EQUIP]])*SINTETICA102[[#This Row],[BDI EQUIP]]</f>
        <v>0</v>
      </c>
      <c r="AE184" s="62"/>
    </row>
    <row r="185" spans="1:31" ht="51" x14ac:dyDescent="0.2">
      <c r="A185" s="98" t="s">
        <v>758</v>
      </c>
      <c r="B185" s="98" t="s">
        <v>685</v>
      </c>
      <c r="C185" s="74" t="s">
        <v>759</v>
      </c>
      <c r="D185" s="75" t="s">
        <v>1173</v>
      </c>
      <c r="E185" s="76" t="s">
        <v>1426</v>
      </c>
      <c r="F185" s="109">
        <v>1</v>
      </c>
      <c r="G185" s="3">
        <v>132.25777000000002</v>
      </c>
      <c r="H185" s="3">
        <v>58.134410000000003</v>
      </c>
      <c r="I185" s="3">
        <v>2961</v>
      </c>
      <c r="J185" s="87">
        <f t="shared" si="12"/>
        <v>0.25</v>
      </c>
      <c r="K185" s="97">
        <f t="shared" si="13"/>
        <v>0.25</v>
      </c>
      <c r="L185" s="88">
        <f t="shared" si="14"/>
        <v>0.18</v>
      </c>
      <c r="M185" s="3">
        <f>SINTETICA102[[#This Row],[MO]]*(1+SINTETICA102[[#This Row],[BDI MO]])</f>
        <v>165.32221250000003</v>
      </c>
      <c r="N185" s="3">
        <f>SINTETICA102[[#This Row],[MAT]]*(1+SINTETICA102[[#This Row],[BDI MAT]])</f>
        <v>72.668012500000003</v>
      </c>
      <c r="O185" s="3">
        <f>SINTETICA102[[#This Row],[EQUIP]]*(1+SINTETICA102[[#This Row],[BDI EQUIP]])</f>
        <v>3493.98</v>
      </c>
      <c r="P185" s="3">
        <f>ROUND(SUM(SINTETICA102[[#This Row],[MO C/ BDI]:[EQUIP C/ BDI]])*SINTETICA102[[#This Row],[QTD]],2)</f>
        <v>3731.97</v>
      </c>
      <c r="Y185" s="118">
        <f>SINTETICA102[[#This Row],[QTD]]*SINTETICA102[[#This Row],[MO]]</f>
        <v>132.25777000000002</v>
      </c>
      <c r="Z185" s="118">
        <f>SINTETICA102[[#This Row],[QTD]]*SINTETICA102[[#This Row],[MAT]]</f>
        <v>58.134410000000003</v>
      </c>
      <c r="AA185" s="118">
        <f>SINTETICA102[[#This Row],[QTD]]*SINTETICA102[[#This Row],[EQUIP]]</f>
        <v>2961</v>
      </c>
      <c r="AB185" s="118">
        <f>(SINTETICA102[[#This Row],[QTD]]*SINTETICA102[[#This Row],[MO]])*SINTETICA102[[#This Row],[BDI MO]]</f>
        <v>33.064442500000006</v>
      </c>
      <c r="AC185" s="118">
        <f>(SINTETICA102[[#This Row],[QTD]]*SINTETICA102[[#This Row],[MAT]])*SINTETICA102[[#This Row],[BDI MAT]]</f>
        <v>14.533602500000001</v>
      </c>
      <c r="AD185" s="118">
        <f>(SINTETICA102[[#This Row],[QTD]]*SINTETICA102[[#This Row],[EQUIP]])*SINTETICA102[[#This Row],[BDI EQUIP]]</f>
        <v>532.98</v>
      </c>
      <c r="AE185" s="62"/>
    </row>
    <row r="186" spans="1:31" ht="51" x14ac:dyDescent="0.2">
      <c r="A186" s="98" t="s">
        <v>760</v>
      </c>
      <c r="B186" s="98" t="s">
        <v>685</v>
      </c>
      <c r="C186" s="74" t="s">
        <v>761</v>
      </c>
      <c r="D186" s="75" t="s">
        <v>1174</v>
      </c>
      <c r="E186" s="76" t="s">
        <v>1426</v>
      </c>
      <c r="F186" s="109">
        <v>1</v>
      </c>
      <c r="G186" s="3">
        <v>132.25777000000002</v>
      </c>
      <c r="H186" s="3">
        <v>58.134410000000003</v>
      </c>
      <c r="I186" s="3">
        <v>3258</v>
      </c>
      <c r="J186" s="87">
        <f t="shared" si="12"/>
        <v>0.25</v>
      </c>
      <c r="K186" s="97">
        <f t="shared" si="13"/>
        <v>0.25</v>
      </c>
      <c r="L186" s="88">
        <f t="shared" si="14"/>
        <v>0.18</v>
      </c>
      <c r="M186" s="3">
        <f>SINTETICA102[[#This Row],[MO]]*(1+SINTETICA102[[#This Row],[BDI MO]])</f>
        <v>165.32221250000003</v>
      </c>
      <c r="N186" s="3">
        <f>SINTETICA102[[#This Row],[MAT]]*(1+SINTETICA102[[#This Row],[BDI MAT]])</f>
        <v>72.668012500000003</v>
      </c>
      <c r="O186" s="3">
        <f>SINTETICA102[[#This Row],[EQUIP]]*(1+SINTETICA102[[#This Row],[BDI EQUIP]])</f>
        <v>3844.4399999999996</v>
      </c>
      <c r="P186" s="3">
        <f>ROUND(SUM(SINTETICA102[[#This Row],[MO C/ BDI]:[EQUIP C/ BDI]])*SINTETICA102[[#This Row],[QTD]],2)</f>
        <v>4082.43</v>
      </c>
      <c r="Y186" s="118">
        <f>SINTETICA102[[#This Row],[QTD]]*SINTETICA102[[#This Row],[MO]]</f>
        <v>132.25777000000002</v>
      </c>
      <c r="Z186" s="118">
        <f>SINTETICA102[[#This Row],[QTD]]*SINTETICA102[[#This Row],[MAT]]</f>
        <v>58.134410000000003</v>
      </c>
      <c r="AA186" s="118">
        <f>SINTETICA102[[#This Row],[QTD]]*SINTETICA102[[#This Row],[EQUIP]]</f>
        <v>3258</v>
      </c>
      <c r="AB186" s="118">
        <f>(SINTETICA102[[#This Row],[QTD]]*SINTETICA102[[#This Row],[MO]])*SINTETICA102[[#This Row],[BDI MO]]</f>
        <v>33.064442500000006</v>
      </c>
      <c r="AC186" s="118">
        <f>(SINTETICA102[[#This Row],[QTD]]*SINTETICA102[[#This Row],[MAT]])*SINTETICA102[[#This Row],[BDI MAT]]</f>
        <v>14.533602500000001</v>
      </c>
      <c r="AD186" s="118">
        <f>(SINTETICA102[[#This Row],[QTD]]*SINTETICA102[[#This Row],[EQUIP]])*SINTETICA102[[#This Row],[BDI EQUIP]]</f>
        <v>586.43999999999994</v>
      </c>
      <c r="AE186" s="62"/>
    </row>
    <row r="187" spans="1:31" ht="51" x14ac:dyDescent="0.2">
      <c r="A187" s="98" t="s">
        <v>762</v>
      </c>
      <c r="B187" s="98" t="s">
        <v>685</v>
      </c>
      <c r="C187" s="74" t="s">
        <v>763</v>
      </c>
      <c r="D187" s="75" t="s">
        <v>1175</v>
      </c>
      <c r="E187" s="76" t="s">
        <v>1426</v>
      </c>
      <c r="F187" s="109">
        <v>1</v>
      </c>
      <c r="G187" s="3">
        <v>143.02887000000001</v>
      </c>
      <c r="H187" s="3">
        <v>61.320709999999998</v>
      </c>
      <c r="I187" s="3">
        <v>3619</v>
      </c>
      <c r="J187" s="87">
        <f t="shared" si="12"/>
        <v>0.25</v>
      </c>
      <c r="K187" s="97">
        <f t="shared" si="13"/>
        <v>0.25</v>
      </c>
      <c r="L187" s="88">
        <f t="shared" si="14"/>
        <v>0.18</v>
      </c>
      <c r="M187" s="3">
        <f>SINTETICA102[[#This Row],[MO]]*(1+SINTETICA102[[#This Row],[BDI MO]])</f>
        <v>178.78608750000001</v>
      </c>
      <c r="N187" s="3">
        <f>SINTETICA102[[#This Row],[MAT]]*(1+SINTETICA102[[#This Row],[BDI MAT]])</f>
        <v>76.650887499999996</v>
      </c>
      <c r="O187" s="3">
        <f>SINTETICA102[[#This Row],[EQUIP]]*(1+SINTETICA102[[#This Row],[BDI EQUIP]])</f>
        <v>4270.42</v>
      </c>
      <c r="P187" s="3">
        <f>ROUND(SUM(SINTETICA102[[#This Row],[MO C/ BDI]:[EQUIP C/ BDI]])*SINTETICA102[[#This Row],[QTD]],2)</f>
        <v>4525.8599999999997</v>
      </c>
      <c r="Y187" s="118">
        <f>SINTETICA102[[#This Row],[QTD]]*SINTETICA102[[#This Row],[MO]]</f>
        <v>143.02887000000001</v>
      </c>
      <c r="Z187" s="118">
        <f>SINTETICA102[[#This Row],[QTD]]*SINTETICA102[[#This Row],[MAT]]</f>
        <v>61.320709999999998</v>
      </c>
      <c r="AA187" s="118">
        <f>SINTETICA102[[#This Row],[QTD]]*SINTETICA102[[#This Row],[EQUIP]]</f>
        <v>3619</v>
      </c>
      <c r="AB187" s="118">
        <f>(SINTETICA102[[#This Row],[QTD]]*SINTETICA102[[#This Row],[MO]])*SINTETICA102[[#This Row],[BDI MO]]</f>
        <v>35.757217500000003</v>
      </c>
      <c r="AC187" s="118">
        <f>(SINTETICA102[[#This Row],[QTD]]*SINTETICA102[[#This Row],[MAT]])*SINTETICA102[[#This Row],[BDI MAT]]</f>
        <v>15.3301775</v>
      </c>
      <c r="AD187" s="118">
        <f>(SINTETICA102[[#This Row],[QTD]]*SINTETICA102[[#This Row],[EQUIP]])*SINTETICA102[[#This Row],[BDI EQUIP]]</f>
        <v>651.41999999999996</v>
      </c>
      <c r="AE187" s="62"/>
    </row>
    <row r="188" spans="1:31" ht="51" x14ac:dyDescent="0.2">
      <c r="A188" s="98" t="s">
        <v>764</v>
      </c>
      <c r="B188" s="98" t="s">
        <v>685</v>
      </c>
      <c r="C188" s="74" t="s">
        <v>765</v>
      </c>
      <c r="D188" s="75" t="s">
        <v>1176</v>
      </c>
      <c r="E188" s="76" t="s">
        <v>1426</v>
      </c>
      <c r="F188" s="109">
        <v>1</v>
      </c>
      <c r="G188" s="3">
        <v>149.26477</v>
      </c>
      <c r="H188" s="3">
        <v>63.165410000000001</v>
      </c>
      <c r="I188" s="3">
        <v>4412.8029999999999</v>
      </c>
      <c r="J188" s="87">
        <f t="shared" ref="J188:J250" si="15">BDIMO</f>
        <v>0.25</v>
      </c>
      <c r="K188" s="97">
        <f t="shared" ref="K188:K250" si="16">BDIMAT</f>
        <v>0.25</v>
      </c>
      <c r="L188" s="88">
        <f t="shared" ref="L188:L250" si="17">BDIEQUIP</f>
        <v>0.18</v>
      </c>
      <c r="M188" s="3">
        <f>SINTETICA102[[#This Row],[MO]]*(1+SINTETICA102[[#This Row],[BDI MO]])</f>
        <v>186.5809625</v>
      </c>
      <c r="N188" s="3">
        <f>SINTETICA102[[#This Row],[MAT]]*(1+SINTETICA102[[#This Row],[BDI MAT]])</f>
        <v>78.956762499999996</v>
      </c>
      <c r="O188" s="3">
        <f>SINTETICA102[[#This Row],[EQUIP]]*(1+SINTETICA102[[#This Row],[BDI EQUIP]])</f>
        <v>5207.10754</v>
      </c>
      <c r="P188" s="3">
        <f>ROUND(SUM(SINTETICA102[[#This Row],[MO C/ BDI]:[EQUIP C/ BDI]])*SINTETICA102[[#This Row],[QTD]],2)</f>
        <v>5472.65</v>
      </c>
      <c r="Y188" s="118">
        <f>SINTETICA102[[#This Row],[QTD]]*SINTETICA102[[#This Row],[MO]]</f>
        <v>149.26477</v>
      </c>
      <c r="Z188" s="118">
        <f>SINTETICA102[[#This Row],[QTD]]*SINTETICA102[[#This Row],[MAT]]</f>
        <v>63.165410000000001</v>
      </c>
      <c r="AA188" s="118">
        <f>SINTETICA102[[#This Row],[QTD]]*SINTETICA102[[#This Row],[EQUIP]]</f>
        <v>4412.8029999999999</v>
      </c>
      <c r="AB188" s="118">
        <f>(SINTETICA102[[#This Row],[QTD]]*SINTETICA102[[#This Row],[MO]])*SINTETICA102[[#This Row],[BDI MO]]</f>
        <v>37.3161925</v>
      </c>
      <c r="AC188" s="118">
        <f>(SINTETICA102[[#This Row],[QTD]]*SINTETICA102[[#This Row],[MAT]])*SINTETICA102[[#This Row],[BDI MAT]]</f>
        <v>15.7913525</v>
      </c>
      <c r="AD188" s="118">
        <f>(SINTETICA102[[#This Row],[QTD]]*SINTETICA102[[#This Row],[EQUIP]])*SINTETICA102[[#This Row],[BDI EQUIP]]</f>
        <v>794.30453999999997</v>
      </c>
      <c r="AE188" s="62"/>
    </row>
    <row r="189" spans="1:31" ht="51" x14ac:dyDescent="0.2">
      <c r="A189" s="98" t="s">
        <v>766</v>
      </c>
      <c r="B189" s="98" t="s">
        <v>685</v>
      </c>
      <c r="C189" s="74" t="s">
        <v>767</v>
      </c>
      <c r="D189" s="75" t="s">
        <v>1177</v>
      </c>
      <c r="E189" s="76" t="s">
        <v>1426</v>
      </c>
      <c r="F189" s="109">
        <v>1</v>
      </c>
      <c r="G189" s="3">
        <v>219.39030000000002</v>
      </c>
      <c r="H189" s="3">
        <v>101.6399</v>
      </c>
      <c r="I189" s="3">
        <v>5717.8</v>
      </c>
      <c r="J189" s="87">
        <f t="shared" si="15"/>
        <v>0.25</v>
      </c>
      <c r="K189" s="97">
        <f t="shared" si="16"/>
        <v>0.25</v>
      </c>
      <c r="L189" s="88">
        <f t="shared" si="17"/>
        <v>0.18</v>
      </c>
      <c r="M189" s="3">
        <f>SINTETICA102[[#This Row],[MO]]*(1+SINTETICA102[[#This Row],[BDI MO]])</f>
        <v>274.23787500000003</v>
      </c>
      <c r="N189" s="3">
        <f>SINTETICA102[[#This Row],[MAT]]*(1+SINTETICA102[[#This Row],[BDI MAT]])</f>
        <v>127.049875</v>
      </c>
      <c r="O189" s="3">
        <f>SINTETICA102[[#This Row],[EQUIP]]*(1+SINTETICA102[[#This Row],[BDI EQUIP]])</f>
        <v>6747.0039999999999</v>
      </c>
      <c r="P189" s="3">
        <f>ROUND(SUM(SINTETICA102[[#This Row],[MO C/ BDI]:[EQUIP C/ BDI]])*SINTETICA102[[#This Row],[QTD]],2)</f>
        <v>7148.29</v>
      </c>
      <c r="Y189" s="118">
        <f>SINTETICA102[[#This Row],[QTD]]*SINTETICA102[[#This Row],[MO]]</f>
        <v>219.39030000000002</v>
      </c>
      <c r="Z189" s="118">
        <f>SINTETICA102[[#This Row],[QTD]]*SINTETICA102[[#This Row],[MAT]]</f>
        <v>101.6399</v>
      </c>
      <c r="AA189" s="118">
        <f>SINTETICA102[[#This Row],[QTD]]*SINTETICA102[[#This Row],[EQUIP]]</f>
        <v>5717.8</v>
      </c>
      <c r="AB189" s="118">
        <f>(SINTETICA102[[#This Row],[QTD]]*SINTETICA102[[#This Row],[MO]])*SINTETICA102[[#This Row],[BDI MO]]</f>
        <v>54.847575000000006</v>
      </c>
      <c r="AC189" s="118">
        <f>(SINTETICA102[[#This Row],[QTD]]*SINTETICA102[[#This Row],[MAT]])*SINTETICA102[[#This Row],[BDI MAT]]</f>
        <v>25.409974999999999</v>
      </c>
      <c r="AD189" s="118">
        <f>(SINTETICA102[[#This Row],[QTD]]*SINTETICA102[[#This Row],[EQUIP]])*SINTETICA102[[#This Row],[BDI EQUIP]]</f>
        <v>1029.204</v>
      </c>
      <c r="AE189" s="62"/>
    </row>
    <row r="190" spans="1:31" ht="51" x14ac:dyDescent="0.2">
      <c r="A190" s="98" t="s">
        <v>768</v>
      </c>
      <c r="B190" s="98" t="s">
        <v>685</v>
      </c>
      <c r="C190" s="74" t="s">
        <v>769</v>
      </c>
      <c r="D190" s="75" t="s">
        <v>1178</v>
      </c>
      <c r="E190" s="76" t="s">
        <v>1426</v>
      </c>
      <c r="F190" s="109">
        <v>1</v>
      </c>
      <c r="G190" s="3">
        <v>225.21803199999999</v>
      </c>
      <c r="H190" s="3">
        <v>103.363856</v>
      </c>
      <c r="I190" s="3">
        <v>5922</v>
      </c>
      <c r="J190" s="87">
        <f t="shared" si="15"/>
        <v>0.25</v>
      </c>
      <c r="K190" s="97">
        <f t="shared" si="16"/>
        <v>0.25</v>
      </c>
      <c r="L190" s="88">
        <f t="shared" si="17"/>
        <v>0.18</v>
      </c>
      <c r="M190" s="3">
        <f>SINTETICA102[[#This Row],[MO]]*(1+SINTETICA102[[#This Row],[BDI MO]])</f>
        <v>281.52253999999999</v>
      </c>
      <c r="N190" s="3">
        <f>SINTETICA102[[#This Row],[MAT]]*(1+SINTETICA102[[#This Row],[BDI MAT]])</f>
        <v>129.20481999999998</v>
      </c>
      <c r="O190" s="3">
        <f>SINTETICA102[[#This Row],[EQUIP]]*(1+SINTETICA102[[#This Row],[BDI EQUIP]])</f>
        <v>6987.96</v>
      </c>
      <c r="P190" s="3">
        <f>ROUND(SUM(SINTETICA102[[#This Row],[MO C/ BDI]:[EQUIP C/ BDI]])*SINTETICA102[[#This Row],[QTD]],2)</f>
        <v>7398.69</v>
      </c>
      <c r="Y190" s="118">
        <f>SINTETICA102[[#This Row],[QTD]]*SINTETICA102[[#This Row],[MO]]</f>
        <v>225.21803199999999</v>
      </c>
      <c r="Z190" s="118">
        <f>SINTETICA102[[#This Row],[QTD]]*SINTETICA102[[#This Row],[MAT]]</f>
        <v>103.363856</v>
      </c>
      <c r="AA190" s="118">
        <f>SINTETICA102[[#This Row],[QTD]]*SINTETICA102[[#This Row],[EQUIP]]</f>
        <v>5922</v>
      </c>
      <c r="AB190" s="118">
        <f>(SINTETICA102[[#This Row],[QTD]]*SINTETICA102[[#This Row],[MO]])*SINTETICA102[[#This Row],[BDI MO]]</f>
        <v>56.304507999999998</v>
      </c>
      <c r="AC190" s="118">
        <f>(SINTETICA102[[#This Row],[QTD]]*SINTETICA102[[#This Row],[MAT]])*SINTETICA102[[#This Row],[BDI MAT]]</f>
        <v>25.840964</v>
      </c>
      <c r="AD190" s="118">
        <f>(SINTETICA102[[#This Row],[QTD]]*SINTETICA102[[#This Row],[EQUIP]])*SINTETICA102[[#This Row],[BDI EQUIP]]</f>
        <v>1065.96</v>
      </c>
      <c r="AE190" s="62"/>
    </row>
    <row r="191" spans="1:31" ht="51" x14ac:dyDescent="0.2">
      <c r="A191" s="98" t="s">
        <v>770</v>
      </c>
      <c r="B191" s="98" t="s">
        <v>685</v>
      </c>
      <c r="C191" s="74" t="s">
        <v>771</v>
      </c>
      <c r="D191" s="75" t="s">
        <v>1179</v>
      </c>
      <c r="E191" s="76" t="s">
        <v>1426</v>
      </c>
      <c r="F191" s="109">
        <v>1</v>
      </c>
      <c r="G191" s="3">
        <v>247.27611100000001</v>
      </c>
      <c r="H191" s="3">
        <v>109.88906300000002</v>
      </c>
      <c r="I191" s="3">
        <v>8279.08</v>
      </c>
      <c r="J191" s="87">
        <f t="shared" si="15"/>
        <v>0.25</v>
      </c>
      <c r="K191" s="97">
        <f t="shared" si="16"/>
        <v>0.25</v>
      </c>
      <c r="L191" s="88">
        <f t="shared" si="17"/>
        <v>0.18</v>
      </c>
      <c r="M191" s="3">
        <f>SINTETICA102[[#This Row],[MO]]*(1+SINTETICA102[[#This Row],[BDI MO]])</f>
        <v>309.09513875000005</v>
      </c>
      <c r="N191" s="3">
        <f>SINTETICA102[[#This Row],[MAT]]*(1+SINTETICA102[[#This Row],[BDI MAT]])</f>
        <v>137.36132875000004</v>
      </c>
      <c r="O191" s="3">
        <f>SINTETICA102[[#This Row],[EQUIP]]*(1+SINTETICA102[[#This Row],[BDI EQUIP]])</f>
        <v>9769.3143999999993</v>
      </c>
      <c r="P191" s="3">
        <f>ROUND(SUM(SINTETICA102[[#This Row],[MO C/ BDI]:[EQUIP C/ BDI]])*SINTETICA102[[#This Row],[QTD]],2)</f>
        <v>10215.77</v>
      </c>
      <c r="Y191" s="118">
        <f>SINTETICA102[[#This Row],[QTD]]*SINTETICA102[[#This Row],[MO]]</f>
        <v>247.27611100000001</v>
      </c>
      <c r="Z191" s="118">
        <f>SINTETICA102[[#This Row],[QTD]]*SINTETICA102[[#This Row],[MAT]]</f>
        <v>109.88906300000002</v>
      </c>
      <c r="AA191" s="118">
        <f>SINTETICA102[[#This Row],[QTD]]*SINTETICA102[[#This Row],[EQUIP]]</f>
        <v>8279.08</v>
      </c>
      <c r="AB191" s="118">
        <f>(SINTETICA102[[#This Row],[QTD]]*SINTETICA102[[#This Row],[MO]])*SINTETICA102[[#This Row],[BDI MO]]</f>
        <v>61.819027750000004</v>
      </c>
      <c r="AC191" s="118">
        <f>(SINTETICA102[[#This Row],[QTD]]*SINTETICA102[[#This Row],[MAT]])*SINTETICA102[[#This Row],[BDI MAT]]</f>
        <v>27.472265750000005</v>
      </c>
      <c r="AD191" s="118">
        <f>(SINTETICA102[[#This Row],[QTD]]*SINTETICA102[[#This Row],[EQUIP]])*SINTETICA102[[#This Row],[BDI EQUIP]]</f>
        <v>1490.2343999999998</v>
      </c>
      <c r="AE191" s="62"/>
    </row>
    <row r="192" spans="1:31" ht="51" x14ac:dyDescent="0.2">
      <c r="A192" s="98" t="s">
        <v>772</v>
      </c>
      <c r="B192" s="98" t="s">
        <v>685</v>
      </c>
      <c r="C192" s="74" t="s">
        <v>773</v>
      </c>
      <c r="D192" s="75" t="s">
        <v>1180</v>
      </c>
      <c r="E192" s="76" t="s">
        <v>1426</v>
      </c>
      <c r="F192" s="109">
        <v>1</v>
      </c>
      <c r="G192" s="3">
        <v>259.35108100000002</v>
      </c>
      <c r="H192" s="3">
        <v>113.46107300000001</v>
      </c>
      <c r="I192" s="3">
        <v>9470</v>
      </c>
      <c r="J192" s="87">
        <f t="shared" si="15"/>
        <v>0.25</v>
      </c>
      <c r="K192" s="97">
        <f t="shared" si="16"/>
        <v>0.25</v>
      </c>
      <c r="L192" s="88">
        <f t="shared" si="17"/>
        <v>0.18</v>
      </c>
      <c r="M192" s="3">
        <f>SINTETICA102[[#This Row],[MO]]*(1+SINTETICA102[[#This Row],[BDI MO]])</f>
        <v>324.18885125000003</v>
      </c>
      <c r="N192" s="3">
        <f>SINTETICA102[[#This Row],[MAT]]*(1+SINTETICA102[[#This Row],[BDI MAT]])</f>
        <v>141.82634125000001</v>
      </c>
      <c r="O192" s="3">
        <f>SINTETICA102[[#This Row],[EQUIP]]*(1+SINTETICA102[[#This Row],[BDI EQUIP]])</f>
        <v>11174.599999999999</v>
      </c>
      <c r="P192" s="3">
        <f>ROUND(SUM(SINTETICA102[[#This Row],[MO C/ BDI]:[EQUIP C/ BDI]])*SINTETICA102[[#This Row],[QTD]],2)</f>
        <v>11640.62</v>
      </c>
      <c r="Y192" s="118">
        <f>SINTETICA102[[#This Row],[QTD]]*SINTETICA102[[#This Row],[MO]]</f>
        <v>259.35108100000002</v>
      </c>
      <c r="Z192" s="118">
        <f>SINTETICA102[[#This Row],[QTD]]*SINTETICA102[[#This Row],[MAT]]</f>
        <v>113.46107300000001</v>
      </c>
      <c r="AA192" s="118">
        <f>SINTETICA102[[#This Row],[QTD]]*SINTETICA102[[#This Row],[EQUIP]]</f>
        <v>9470</v>
      </c>
      <c r="AB192" s="118">
        <f>(SINTETICA102[[#This Row],[QTD]]*SINTETICA102[[#This Row],[MO]])*SINTETICA102[[#This Row],[BDI MO]]</f>
        <v>64.837770250000005</v>
      </c>
      <c r="AC192" s="118">
        <f>(SINTETICA102[[#This Row],[QTD]]*SINTETICA102[[#This Row],[MAT]])*SINTETICA102[[#This Row],[BDI MAT]]</f>
        <v>28.365268250000003</v>
      </c>
      <c r="AD192" s="118">
        <f>(SINTETICA102[[#This Row],[QTD]]*SINTETICA102[[#This Row],[EQUIP]])*SINTETICA102[[#This Row],[BDI EQUIP]]</f>
        <v>1704.6</v>
      </c>
      <c r="AE192" s="62"/>
    </row>
    <row r="193" spans="1:31" ht="51" x14ac:dyDescent="0.2">
      <c r="A193" s="98" t="s">
        <v>774</v>
      </c>
      <c r="B193" s="98" t="s">
        <v>685</v>
      </c>
      <c r="C193" s="74" t="s">
        <v>775</v>
      </c>
      <c r="D193" s="75" t="s">
        <v>1181</v>
      </c>
      <c r="E193" s="76" t="s">
        <v>1426</v>
      </c>
      <c r="F193" s="109">
        <v>1</v>
      </c>
      <c r="G193" s="3">
        <v>259.35108100000002</v>
      </c>
      <c r="H193" s="3">
        <v>113.46107300000001</v>
      </c>
      <c r="I193" s="3">
        <v>8905.6</v>
      </c>
      <c r="J193" s="87">
        <f t="shared" si="15"/>
        <v>0.25</v>
      </c>
      <c r="K193" s="97">
        <f t="shared" si="16"/>
        <v>0.25</v>
      </c>
      <c r="L193" s="88">
        <f t="shared" si="17"/>
        <v>0.18</v>
      </c>
      <c r="M193" s="3">
        <f>SINTETICA102[[#This Row],[MO]]*(1+SINTETICA102[[#This Row],[BDI MO]])</f>
        <v>324.18885125000003</v>
      </c>
      <c r="N193" s="3">
        <f>SINTETICA102[[#This Row],[MAT]]*(1+SINTETICA102[[#This Row],[BDI MAT]])</f>
        <v>141.82634125000001</v>
      </c>
      <c r="O193" s="3">
        <f>SINTETICA102[[#This Row],[EQUIP]]*(1+SINTETICA102[[#This Row],[BDI EQUIP]])</f>
        <v>10508.608</v>
      </c>
      <c r="P193" s="3">
        <f>ROUND(SUM(SINTETICA102[[#This Row],[MO C/ BDI]:[EQUIP C/ BDI]])*SINTETICA102[[#This Row],[QTD]],2)</f>
        <v>10974.62</v>
      </c>
      <c r="Y193" s="118">
        <f>SINTETICA102[[#This Row],[QTD]]*SINTETICA102[[#This Row],[MO]]</f>
        <v>259.35108100000002</v>
      </c>
      <c r="Z193" s="118">
        <f>SINTETICA102[[#This Row],[QTD]]*SINTETICA102[[#This Row],[MAT]]</f>
        <v>113.46107300000001</v>
      </c>
      <c r="AA193" s="118">
        <f>SINTETICA102[[#This Row],[QTD]]*SINTETICA102[[#This Row],[EQUIP]]</f>
        <v>8905.6</v>
      </c>
      <c r="AB193" s="118">
        <f>(SINTETICA102[[#This Row],[QTD]]*SINTETICA102[[#This Row],[MO]])*SINTETICA102[[#This Row],[BDI MO]]</f>
        <v>64.837770250000005</v>
      </c>
      <c r="AC193" s="118">
        <f>(SINTETICA102[[#This Row],[QTD]]*SINTETICA102[[#This Row],[MAT]])*SINTETICA102[[#This Row],[BDI MAT]]</f>
        <v>28.365268250000003</v>
      </c>
      <c r="AD193" s="118">
        <f>(SINTETICA102[[#This Row],[QTD]]*SINTETICA102[[#This Row],[EQUIP]])*SINTETICA102[[#This Row],[BDI EQUIP]]</f>
        <v>1603.008</v>
      </c>
      <c r="AE193" s="62"/>
    </row>
    <row r="194" spans="1:31" ht="51" x14ac:dyDescent="0.2">
      <c r="A194" s="98" t="s">
        <v>776</v>
      </c>
      <c r="B194" s="98" t="s">
        <v>685</v>
      </c>
      <c r="C194" s="74" t="s">
        <v>777</v>
      </c>
      <c r="D194" s="75" t="s">
        <v>1182</v>
      </c>
      <c r="E194" s="76" t="s">
        <v>1426</v>
      </c>
      <c r="F194" s="109">
        <v>1</v>
      </c>
      <c r="G194" s="3">
        <v>225.12165900000002</v>
      </c>
      <c r="H194" s="3">
        <v>143.28334699999999</v>
      </c>
      <c r="I194" s="3">
        <v>5626</v>
      </c>
      <c r="J194" s="87">
        <f t="shared" si="15"/>
        <v>0.25</v>
      </c>
      <c r="K194" s="97">
        <f t="shared" si="16"/>
        <v>0.25</v>
      </c>
      <c r="L194" s="88">
        <f t="shared" si="17"/>
        <v>0.18</v>
      </c>
      <c r="M194" s="3">
        <f>SINTETICA102[[#This Row],[MO]]*(1+SINTETICA102[[#This Row],[BDI MO]])</f>
        <v>281.40207375</v>
      </c>
      <c r="N194" s="3">
        <f>SINTETICA102[[#This Row],[MAT]]*(1+SINTETICA102[[#This Row],[BDI MAT]])</f>
        <v>179.10418375</v>
      </c>
      <c r="O194" s="3">
        <f>SINTETICA102[[#This Row],[EQUIP]]*(1+SINTETICA102[[#This Row],[BDI EQUIP]])</f>
        <v>6638.6799999999994</v>
      </c>
      <c r="P194" s="3">
        <f>ROUND(SUM(SINTETICA102[[#This Row],[MO C/ BDI]:[EQUIP C/ BDI]])*SINTETICA102[[#This Row],[QTD]],2)</f>
        <v>7099.19</v>
      </c>
      <c r="Y194" s="118">
        <f>SINTETICA102[[#This Row],[QTD]]*SINTETICA102[[#This Row],[MO]]</f>
        <v>225.12165900000002</v>
      </c>
      <c r="Z194" s="118">
        <f>SINTETICA102[[#This Row],[QTD]]*SINTETICA102[[#This Row],[MAT]]</f>
        <v>143.28334699999999</v>
      </c>
      <c r="AA194" s="118">
        <f>SINTETICA102[[#This Row],[QTD]]*SINTETICA102[[#This Row],[EQUIP]]</f>
        <v>5626</v>
      </c>
      <c r="AB194" s="118">
        <f>(SINTETICA102[[#This Row],[QTD]]*SINTETICA102[[#This Row],[MO]])*SINTETICA102[[#This Row],[BDI MO]]</f>
        <v>56.280414750000006</v>
      </c>
      <c r="AC194" s="118">
        <f>(SINTETICA102[[#This Row],[QTD]]*SINTETICA102[[#This Row],[MAT]])*SINTETICA102[[#This Row],[BDI MAT]]</f>
        <v>35.820836749999998</v>
      </c>
      <c r="AD194" s="118">
        <f>(SINTETICA102[[#This Row],[QTD]]*SINTETICA102[[#This Row],[EQUIP]])*SINTETICA102[[#This Row],[BDI EQUIP]]</f>
        <v>1012.68</v>
      </c>
      <c r="AE194" s="62"/>
    </row>
    <row r="195" spans="1:31" ht="51" x14ac:dyDescent="0.2">
      <c r="A195" s="98" t="s">
        <v>778</v>
      </c>
      <c r="B195" s="98" t="s">
        <v>685</v>
      </c>
      <c r="C195" s="74" t="s">
        <v>779</v>
      </c>
      <c r="D195" s="75" t="s">
        <v>1183</v>
      </c>
      <c r="E195" s="76" t="s">
        <v>1426</v>
      </c>
      <c r="F195" s="109">
        <v>1</v>
      </c>
      <c r="G195" s="3">
        <v>234.05033399999999</v>
      </c>
      <c r="H195" s="3">
        <v>145.924622</v>
      </c>
      <c r="I195" s="3">
        <v>5625</v>
      </c>
      <c r="J195" s="87">
        <f t="shared" si="15"/>
        <v>0.25</v>
      </c>
      <c r="K195" s="97">
        <f t="shared" si="16"/>
        <v>0.25</v>
      </c>
      <c r="L195" s="88">
        <f t="shared" si="17"/>
        <v>0.18</v>
      </c>
      <c r="M195" s="3">
        <f>SINTETICA102[[#This Row],[MO]]*(1+SINTETICA102[[#This Row],[BDI MO]])</f>
        <v>292.56291749999997</v>
      </c>
      <c r="N195" s="3">
        <f>SINTETICA102[[#This Row],[MAT]]*(1+SINTETICA102[[#This Row],[BDI MAT]])</f>
        <v>182.4057775</v>
      </c>
      <c r="O195" s="3">
        <f>SINTETICA102[[#This Row],[EQUIP]]*(1+SINTETICA102[[#This Row],[BDI EQUIP]])</f>
        <v>6637.5</v>
      </c>
      <c r="P195" s="3">
        <f>ROUND(SUM(SINTETICA102[[#This Row],[MO C/ BDI]:[EQUIP C/ BDI]])*SINTETICA102[[#This Row],[QTD]],2)</f>
        <v>7112.47</v>
      </c>
      <c r="Y195" s="118">
        <f>SINTETICA102[[#This Row],[QTD]]*SINTETICA102[[#This Row],[MO]]</f>
        <v>234.05033399999999</v>
      </c>
      <c r="Z195" s="118">
        <f>SINTETICA102[[#This Row],[QTD]]*SINTETICA102[[#This Row],[MAT]]</f>
        <v>145.924622</v>
      </c>
      <c r="AA195" s="118">
        <f>SINTETICA102[[#This Row],[QTD]]*SINTETICA102[[#This Row],[EQUIP]]</f>
        <v>5625</v>
      </c>
      <c r="AB195" s="118">
        <f>(SINTETICA102[[#This Row],[QTD]]*SINTETICA102[[#This Row],[MO]])*SINTETICA102[[#This Row],[BDI MO]]</f>
        <v>58.512583499999998</v>
      </c>
      <c r="AC195" s="118">
        <f>(SINTETICA102[[#This Row],[QTD]]*SINTETICA102[[#This Row],[MAT]])*SINTETICA102[[#This Row],[BDI MAT]]</f>
        <v>36.4811555</v>
      </c>
      <c r="AD195" s="118">
        <f>(SINTETICA102[[#This Row],[QTD]]*SINTETICA102[[#This Row],[EQUIP]])*SINTETICA102[[#This Row],[BDI EQUIP]]</f>
        <v>1012.5</v>
      </c>
      <c r="AE195" s="62"/>
    </row>
    <row r="196" spans="1:31" ht="51" x14ac:dyDescent="0.2">
      <c r="A196" s="98" t="s">
        <v>780</v>
      </c>
      <c r="B196" s="98" t="s">
        <v>685</v>
      </c>
      <c r="C196" s="74" t="s">
        <v>781</v>
      </c>
      <c r="D196" s="75" t="s">
        <v>1184</v>
      </c>
      <c r="E196" s="76" t="s">
        <v>1426</v>
      </c>
      <c r="F196" s="109">
        <v>1</v>
      </c>
      <c r="G196" s="3">
        <v>269.43056300000001</v>
      </c>
      <c r="H196" s="3">
        <v>156.39077900000001</v>
      </c>
      <c r="I196" s="3">
        <v>5849</v>
      </c>
      <c r="J196" s="87">
        <f t="shared" si="15"/>
        <v>0.25</v>
      </c>
      <c r="K196" s="97">
        <f t="shared" si="16"/>
        <v>0.25</v>
      </c>
      <c r="L196" s="88">
        <f t="shared" si="17"/>
        <v>0.18</v>
      </c>
      <c r="M196" s="3">
        <f>SINTETICA102[[#This Row],[MO]]*(1+SINTETICA102[[#This Row],[BDI MO]])</f>
        <v>336.78820374999998</v>
      </c>
      <c r="N196" s="3">
        <f>SINTETICA102[[#This Row],[MAT]]*(1+SINTETICA102[[#This Row],[BDI MAT]])</f>
        <v>195.48847375000003</v>
      </c>
      <c r="O196" s="3">
        <f>SINTETICA102[[#This Row],[EQUIP]]*(1+SINTETICA102[[#This Row],[BDI EQUIP]])</f>
        <v>6901.82</v>
      </c>
      <c r="P196" s="3">
        <f>ROUND(SUM(SINTETICA102[[#This Row],[MO C/ BDI]:[EQUIP C/ BDI]])*SINTETICA102[[#This Row],[QTD]],2)</f>
        <v>7434.1</v>
      </c>
      <c r="Y196" s="118">
        <f>SINTETICA102[[#This Row],[QTD]]*SINTETICA102[[#This Row],[MO]]</f>
        <v>269.43056300000001</v>
      </c>
      <c r="Z196" s="118">
        <f>SINTETICA102[[#This Row],[QTD]]*SINTETICA102[[#This Row],[MAT]]</f>
        <v>156.39077900000001</v>
      </c>
      <c r="AA196" s="118">
        <f>SINTETICA102[[#This Row],[QTD]]*SINTETICA102[[#This Row],[EQUIP]]</f>
        <v>5849</v>
      </c>
      <c r="AB196" s="118">
        <f>(SINTETICA102[[#This Row],[QTD]]*SINTETICA102[[#This Row],[MO]])*SINTETICA102[[#This Row],[BDI MO]]</f>
        <v>67.357640750000002</v>
      </c>
      <c r="AC196" s="118">
        <f>(SINTETICA102[[#This Row],[QTD]]*SINTETICA102[[#This Row],[MAT]])*SINTETICA102[[#This Row],[BDI MAT]]</f>
        <v>39.097694750000002</v>
      </c>
      <c r="AD196" s="118">
        <f>(SINTETICA102[[#This Row],[QTD]]*SINTETICA102[[#This Row],[EQUIP]])*SINTETICA102[[#This Row],[BDI EQUIP]]</f>
        <v>1052.82</v>
      </c>
      <c r="AE196" s="62"/>
    </row>
    <row r="197" spans="1:31" ht="51" x14ac:dyDescent="0.2">
      <c r="A197" s="98" t="s">
        <v>782</v>
      </c>
      <c r="B197" s="98" t="s">
        <v>685</v>
      </c>
      <c r="C197" s="74" t="s">
        <v>783</v>
      </c>
      <c r="D197" s="75" t="s">
        <v>1185</v>
      </c>
      <c r="E197" s="76" t="s">
        <v>1426</v>
      </c>
      <c r="F197" s="109">
        <v>1</v>
      </c>
      <c r="G197" s="3">
        <v>283.96021000000007</v>
      </c>
      <c r="H197" s="3">
        <v>160.68893</v>
      </c>
      <c r="I197" s="3">
        <v>6917.48</v>
      </c>
      <c r="J197" s="87">
        <f t="shared" si="15"/>
        <v>0.25</v>
      </c>
      <c r="K197" s="97">
        <f t="shared" si="16"/>
        <v>0.25</v>
      </c>
      <c r="L197" s="88">
        <f t="shared" si="17"/>
        <v>0.18</v>
      </c>
      <c r="M197" s="3">
        <f>SINTETICA102[[#This Row],[MO]]*(1+SINTETICA102[[#This Row],[BDI MO]])</f>
        <v>354.95026250000012</v>
      </c>
      <c r="N197" s="3">
        <f>SINTETICA102[[#This Row],[MAT]]*(1+SINTETICA102[[#This Row],[BDI MAT]])</f>
        <v>200.86116250000001</v>
      </c>
      <c r="O197" s="3">
        <f>SINTETICA102[[#This Row],[EQUIP]]*(1+SINTETICA102[[#This Row],[BDI EQUIP]])</f>
        <v>8162.6263999999992</v>
      </c>
      <c r="P197" s="3">
        <f>ROUND(SUM(SINTETICA102[[#This Row],[MO C/ BDI]:[EQUIP C/ BDI]])*SINTETICA102[[#This Row],[QTD]],2)</f>
        <v>8718.44</v>
      </c>
      <c r="Y197" s="118">
        <f>SINTETICA102[[#This Row],[QTD]]*SINTETICA102[[#This Row],[MO]]</f>
        <v>283.96021000000007</v>
      </c>
      <c r="Z197" s="118">
        <f>SINTETICA102[[#This Row],[QTD]]*SINTETICA102[[#This Row],[MAT]]</f>
        <v>160.68893</v>
      </c>
      <c r="AA197" s="118">
        <f>SINTETICA102[[#This Row],[QTD]]*SINTETICA102[[#This Row],[EQUIP]]</f>
        <v>6917.48</v>
      </c>
      <c r="AB197" s="118">
        <f>(SINTETICA102[[#This Row],[QTD]]*SINTETICA102[[#This Row],[MO]])*SINTETICA102[[#This Row],[BDI MO]]</f>
        <v>70.990052500000019</v>
      </c>
      <c r="AC197" s="118">
        <f>(SINTETICA102[[#This Row],[QTD]]*SINTETICA102[[#This Row],[MAT]])*SINTETICA102[[#This Row],[BDI MAT]]</f>
        <v>40.1722325</v>
      </c>
      <c r="AD197" s="118">
        <f>(SINTETICA102[[#This Row],[QTD]]*SINTETICA102[[#This Row],[EQUIP]])*SINTETICA102[[#This Row],[BDI EQUIP]]</f>
        <v>1245.1463999999999</v>
      </c>
      <c r="AE197" s="62"/>
    </row>
    <row r="198" spans="1:31" ht="51" x14ac:dyDescent="0.2">
      <c r="A198" s="98" t="s">
        <v>784</v>
      </c>
      <c r="B198" s="98" t="s">
        <v>685</v>
      </c>
      <c r="C198" s="74" t="s">
        <v>785</v>
      </c>
      <c r="D198" s="75" t="s">
        <v>1186</v>
      </c>
      <c r="E198" s="76" t="s">
        <v>1426</v>
      </c>
      <c r="F198" s="109">
        <v>1</v>
      </c>
      <c r="G198" s="3">
        <v>219.39030000000002</v>
      </c>
      <c r="H198" s="3">
        <v>101.6399</v>
      </c>
      <c r="I198" s="3">
        <v>3930</v>
      </c>
      <c r="J198" s="87">
        <f t="shared" si="15"/>
        <v>0.25</v>
      </c>
      <c r="K198" s="97">
        <f t="shared" si="16"/>
        <v>0.25</v>
      </c>
      <c r="L198" s="88">
        <f t="shared" si="17"/>
        <v>0.18</v>
      </c>
      <c r="M198" s="3">
        <f>SINTETICA102[[#This Row],[MO]]*(1+SINTETICA102[[#This Row],[BDI MO]])</f>
        <v>274.23787500000003</v>
      </c>
      <c r="N198" s="3">
        <f>SINTETICA102[[#This Row],[MAT]]*(1+SINTETICA102[[#This Row],[BDI MAT]])</f>
        <v>127.049875</v>
      </c>
      <c r="O198" s="3">
        <f>SINTETICA102[[#This Row],[EQUIP]]*(1+SINTETICA102[[#This Row],[BDI EQUIP]])</f>
        <v>4637.3999999999996</v>
      </c>
      <c r="P198" s="3">
        <f>ROUND(SUM(SINTETICA102[[#This Row],[MO C/ BDI]:[EQUIP C/ BDI]])*SINTETICA102[[#This Row],[QTD]],2)</f>
        <v>5038.6899999999996</v>
      </c>
      <c r="Y198" s="118">
        <f>SINTETICA102[[#This Row],[QTD]]*SINTETICA102[[#This Row],[MO]]</f>
        <v>219.39030000000002</v>
      </c>
      <c r="Z198" s="118">
        <f>SINTETICA102[[#This Row],[QTD]]*SINTETICA102[[#This Row],[MAT]]</f>
        <v>101.6399</v>
      </c>
      <c r="AA198" s="118">
        <f>SINTETICA102[[#This Row],[QTD]]*SINTETICA102[[#This Row],[EQUIP]]</f>
        <v>3930</v>
      </c>
      <c r="AB198" s="118">
        <f>(SINTETICA102[[#This Row],[QTD]]*SINTETICA102[[#This Row],[MO]])*SINTETICA102[[#This Row],[BDI MO]]</f>
        <v>54.847575000000006</v>
      </c>
      <c r="AC198" s="118">
        <f>(SINTETICA102[[#This Row],[QTD]]*SINTETICA102[[#This Row],[MAT]])*SINTETICA102[[#This Row],[BDI MAT]]</f>
        <v>25.409974999999999</v>
      </c>
      <c r="AD198" s="118">
        <f>(SINTETICA102[[#This Row],[QTD]]*SINTETICA102[[#This Row],[EQUIP]])*SINTETICA102[[#This Row],[BDI EQUIP]]</f>
        <v>707.4</v>
      </c>
      <c r="AE198" s="62"/>
    </row>
    <row r="199" spans="1:31" ht="51" x14ac:dyDescent="0.2">
      <c r="A199" s="98" t="s">
        <v>786</v>
      </c>
      <c r="B199" s="98" t="s">
        <v>685</v>
      </c>
      <c r="C199" s="74" t="s">
        <v>787</v>
      </c>
      <c r="D199" s="75" t="s">
        <v>1187</v>
      </c>
      <c r="E199" s="76" t="s">
        <v>1426</v>
      </c>
      <c r="F199" s="109">
        <v>1</v>
      </c>
      <c r="G199" s="3">
        <v>225.21803199999999</v>
      </c>
      <c r="H199" s="3">
        <v>103.363856</v>
      </c>
      <c r="I199" s="3">
        <v>4517</v>
      </c>
      <c r="J199" s="87">
        <f t="shared" si="15"/>
        <v>0.25</v>
      </c>
      <c r="K199" s="97">
        <f t="shared" si="16"/>
        <v>0.25</v>
      </c>
      <c r="L199" s="88">
        <f t="shared" si="17"/>
        <v>0.18</v>
      </c>
      <c r="M199" s="3">
        <f>SINTETICA102[[#This Row],[MO]]*(1+SINTETICA102[[#This Row],[BDI MO]])</f>
        <v>281.52253999999999</v>
      </c>
      <c r="N199" s="3">
        <f>SINTETICA102[[#This Row],[MAT]]*(1+SINTETICA102[[#This Row],[BDI MAT]])</f>
        <v>129.20481999999998</v>
      </c>
      <c r="O199" s="3">
        <f>SINTETICA102[[#This Row],[EQUIP]]*(1+SINTETICA102[[#This Row],[BDI EQUIP]])</f>
        <v>5330.0599999999995</v>
      </c>
      <c r="P199" s="3">
        <f>ROUND(SUM(SINTETICA102[[#This Row],[MO C/ BDI]:[EQUIP C/ BDI]])*SINTETICA102[[#This Row],[QTD]],2)</f>
        <v>5740.79</v>
      </c>
      <c r="Y199" s="118">
        <f>SINTETICA102[[#This Row],[QTD]]*SINTETICA102[[#This Row],[MO]]</f>
        <v>225.21803199999999</v>
      </c>
      <c r="Z199" s="118">
        <f>SINTETICA102[[#This Row],[QTD]]*SINTETICA102[[#This Row],[MAT]]</f>
        <v>103.363856</v>
      </c>
      <c r="AA199" s="118">
        <f>SINTETICA102[[#This Row],[QTD]]*SINTETICA102[[#This Row],[EQUIP]]</f>
        <v>4517</v>
      </c>
      <c r="AB199" s="118">
        <f>(SINTETICA102[[#This Row],[QTD]]*SINTETICA102[[#This Row],[MO]])*SINTETICA102[[#This Row],[BDI MO]]</f>
        <v>56.304507999999998</v>
      </c>
      <c r="AC199" s="118">
        <f>(SINTETICA102[[#This Row],[QTD]]*SINTETICA102[[#This Row],[MAT]])*SINTETICA102[[#This Row],[BDI MAT]]</f>
        <v>25.840964</v>
      </c>
      <c r="AD199" s="118">
        <f>(SINTETICA102[[#This Row],[QTD]]*SINTETICA102[[#This Row],[EQUIP]])*SINTETICA102[[#This Row],[BDI EQUIP]]</f>
        <v>813.06</v>
      </c>
      <c r="AE199" s="62"/>
    </row>
    <row r="200" spans="1:31" ht="51" x14ac:dyDescent="0.2">
      <c r="A200" s="98" t="s">
        <v>788</v>
      </c>
      <c r="B200" s="98" t="s">
        <v>685</v>
      </c>
      <c r="C200" s="74" t="s">
        <v>789</v>
      </c>
      <c r="D200" s="75" t="s">
        <v>1188</v>
      </c>
      <c r="E200" s="76" t="s">
        <v>1426</v>
      </c>
      <c r="F200" s="109">
        <v>1</v>
      </c>
      <c r="G200" s="3">
        <v>247.27611100000001</v>
      </c>
      <c r="H200" s="3">
        <v>109.88906300000002</v>
      </c>
      <c r="I200" s="3">
        <v>4738</v>
      </c>
      <c r="J200" s="87">
        <f t="shared" si="15"/>
        <v>0.25</v>
      </c>
      <c r="K200" s="97">
        <f t="shared" si="16"/>
        <v>0.25</v>
      </c>
      <c r="L200" s="88">
        <f t="shared" si="17"/>
        <v>0.18</v>
      </c>
      <c r="M200" s="3">
        <f>SINTETICA102[[#This Row],[MO]]*(1+SINTETICA102[[#This Row],[BDI MO]])</f>
        <v>309.09513875000005</v>
      </c>
      <c r="N200" s="3">
        <f>SINTETICA102[[#This Row],[MAT]]*(1+SINTETICA102[[#This Row],[BDI MAT]])</f>
        <v>137.36132875000004</v>
      </c>
      <c r="O200" s="3">
        <f>SINTETICA102[[#This Row],[EQUIP]]*(1+SINTETICA102[[#This Row],[BDI EQUIP]])</f>
        <v>5590.84</v>
      </c>
      <c r="P200" s="3">
        <f>ROUND(SUM(SINTETICA102[[#This Row],[MO C/ BDI]:[EQUIP C/ BDI]])*SINTETICA102[[#This Row],[QTD]],2)</f>
        <v>6037.3</v>
      </c>
      <c r="Y200" s="118">
        <f>SINTETICA102[[#This Row],[QTD]]*SINTETICA102[[#This Row],[MO]]</f>
        <v>247.27611100000001</v>
      </c>
      <c r="Z200" s="118">
        <f>SINTETICA102[[#This Row],[QTD]]*SINTETICA102[[#This Row],[MAT]]</f>
        <v>109.88906300000002</v>
      </c>
      <c r="AA200" s="118">
        <f>SINTETICA102[[#This Row],[QTD]]*SINTETICA102[[#This Row],[EQUIP]]</f>
        <v>4738</v>
      </c>
      <c r="AB200" s="118">
        <f>(SINTETICA102[[#This Row],[QTD]]*SINTETICA102[[#This Row],[MO]])*SINTETICA102[[#This Row],[BDI MO]]</f>
        <v>61.819027750000004</v>
      </c>
      <c r="AC200" s="118">
        <f>(SINTETICA102[[#This Row],[QTD]]*SINTETICA102[[#This Row],[MAT]])*SINTETICA102[[#This Row],[BDI MAT]]</f>
        <v>27.472265750000005</v>
      </c>
      <c r="AD200" s="118">
        <f>(SINTETICA102[[#This Row],[QTD]]*SINTETICA102[[#This Row],[EQUIP]])*SINTETICA102[[#This Row],[BDI EQUIP]]</f>
        <v>852.83999999999992</v>
      </c>
      <c r="AE200" s="62"/>
    </row>
    <row r="201" spans="1:31" ht="51" x14ac:dyDescent="0.2">
      <c r="A201" s="98" t="s">
        <v>790</v>
      </c>
      <c r="B201" s="98" t="s">
        <v>685</v>
      </c>
      <c r="C201" s="74" t="s">
        <v>791</v>
      </c>
      <c r="D201" s="75" t="s">
        <v>1189</v>
      </c>
      <c r="E201" s="76" t="s">
        <v>1426</v>
      </c>
      <c r="F201" s="109">
        <v>1</v>
      </c>
      <c r="G201" s="3">
        <v>259.35108100000002</v>
      </c>
      <c r="H201" s="3">
        <v>113.46107300000001</v>
      </c>
      <c r="I201" s="3">
        <v>5626</v>
      </c>
      <c r="J201" s="87">
        <f t="shared" si="15"/>
        <v>0.25</v>
      </c>
      <c r="K201" s="97">
        <f t="shared" si="16"/>
        <v>0.25</v>
      </c>
      <c r="L201" s="88">
        <f t="shared" si="17"/>
        <v>0.18</v>
      </c>
      <c r="M201" s="3">
        <f>SINTETICA102[[#This Row],[MO]]*(1+SINTETICA102[[#This Row],[BDI MO]])</f>
        <v>324.18885125000003</v>
      </c>
      <c r="N201" s="3">
        <f>SINTETICA102[[#This Row],[MAT]]*(1+SINTETICA102[[#This Row],[BDI MAT]])</f>
        <v>141.82634125000001</v>
      </c>
      <c r="O201" s="3">
        <f>SINTETICA102[[#This Row],[EQUIP]]*(1+SINTETICA102[[#This Row],[BDI EQUIP]])</f>
        <v>6638.6799999999994</v>
      </c>
      <c r="P201" s="3">
        <f>ROUND(SUM(SINTETICA102[[#This Row],[MO C/ BDI]:[EQUIP C/ BDI]])*SINTETICA102[[#This Row],[QTD]],2)</f>
        <v>7104.7</v>
      </c>
      <c r="Y201" s="118">
        <f>SINTETICA102[[#This Row],[QTD]]*SINTETICA102[[#This Row],[MO]]</f>
        <v>259.35108100000002</v>
      </c>
      <c r="Z201" s="118">
        <f>SINTETICA102[[#This Row],[QTD]]*SINTETICA102[[#This Row],[MAT]]</f>
        <v>113.46107300000001</v>
      </c>
      <c r="AA201" s="118">
        <f>SINTETICA102[[#This Row],[QTD]]*SINTETICA102[[#This Row],[EQUIP]]</f>
        <v>5626</v>
      </c>
      <c r="AB201" s="118">
        <f>(SINTETICA102[[#This Row],[QTD]]*SINTETICA102[[#This Row],[MO]])*SINTETICA102[[#This Row],[BDI MO]]</f>
        <v>64.837770250000005</v>
      </c>
      <c r="AC201" s="118">
        <f>(SINTETICA102[[#This Row],[QTD]]*SINTETICA102[[#This Row],[MAT]])*SINTETICA102[[#This Row],[BDI MAT]]</f>
        <v>28.365268250000003</v>
      </c>
      <c r="AD201" s="118">
        <f>(SINTETICA102[[#This Row],[QTD]]*SINTETICA102[[#This Row],[EQUIP]])*SINTETICA102[[#This Row],[BDI EQUIP]]</f>
        <v>1012.68</v>
      </c>
      <c r="AE201" s="62"/>
    </row>
    <row r="202" spans="1:31" ht="51" x14ac:dyDescent="0.2">
      <c r="A202" s="98" t="s">
        <v>792</v>
      </c>
      <c r="B202" s="98" t="s">
        <v>685</v>
      </c>
      <c r="C202" s="74" t="s">
        <v>793</v>
      </c>
      <c r="D202" s="75" t="s">
        <v>1190</v>
      </c>
      <c r="E202" s="76" t="s">
        <v>1426</v>
      </c>
      <c r="F202" s="109">
        <v>1</v>
      </c>
      <c r="G202" s="3">
        <v>259.35108100000002</v>
      </c>
      <c r="H202" s="3">
        <v>113.46107300000001</v>
      </c>
      <c r="I202" s="3">
        <v>5922</v>
      </c>
      <c r="J202" s="87">
        <f t="shared" si="15"/>
        <v>0.25</v>
      </c>
      <c r="K202" s="97">
        <f t="shared" si="16"/>
        <v>0.25</v>
      </c>
      <c r="L202" s="88">
        <f t="shared" si="17"/>
        <v>0.18</v>
      </c>
      <c r="M202" s="3">
        <f>SINTETICA102[[#This Row],[MO]]*(1+SINTETICA102[[#This Row],[BDI MO]])</f>
        <v>324.18885125000003</v>
      </c>
      <c r="N202" s="3">
        <f>SINTETICA102[[#This Row],[MAT]]*(1+SINTETICA102[[#This Row],[BDI MAT]])</f>
        <v>141.82634125000001</v>
      </c>
      <c r="O202" s="3">
        <f>SINTETICA102[[#This Row],[EQUIP]]*(1+SINTETICA102[[#This Row],[BDI EQUIP]])</f>
        <v>6987.96</v>
      </c>
      <c r="P202" s="3">
        <f>ROUND(SUM(SINTETICA102[[#This Row],[MO C/ BDI]:[EQUIP C/ BDI]])*SINTETICA102[[#This Row],[QTD]],2)</f>
        <v>7453.98</v>
      </c>
      <c r="Y202" s="118">
        <f>SINTETICA102[[#This Row],[QTD]]*SINTETICA102[[#This Row],[MO]]</f>
        <v>259.35108100000002</v>
      </c>
      <c r="Z202" s="118">
        <f>SINTETICA102[[#This Row],[QTD]]*SINTETICA102[[#This Row],[MAT]]</f>
        <v>113.46107300000001</v>
      </c>
      <c r="AA202" s="118">
        <f>SINTETICA102[[#This Row],[QTD]]*SINTETICA102[[#This Row],[EQUIP]]</f>
        <v>5922</v>
      </c>
      <c r="AB202" s="118">
        <f>(SINTETICA102[[#This Row],[QTD]]*SINTETICA102[[#This Row],[MO]])*SINTETICA102[[#This Row],[BDI MO]]</f>
        <v>64.837770250000005</v>
      </c>
      <c r="AC202" s="118">
        <f>(SINTETICA102[[#This Row],[QTD]]*SINTETICA102[[#This Row],[MAT]])*SINTETICA102[[#This Row],[BDI MAT]]</f>
        <v>28.365268250000003</v>
      </c>
      <c r="AD202" s="118">
        <f>(SINTETICA102[[#This Row],[QTD]]*SINTETICA102[[#This Row],[EQUIP]])*SINTETICA102[[#This Row],[BDI EQUIP]]</f>
        <v>1065.96</v>
      </c>
      <c r="AE202" s="62"/>
    </row>
    <row r="203" spans="1:31" x14ac:dyDescent="0.2">
      <c r="A203" s="98" t="s">
        <v>794</v>
      </c>
      <c r="B203" s="98" t="s">
        <v>685</v>
      </c>
      <c r="C203" s="74" t="s">
        <v>795</v>
      </c>
      <c r="D203" s="75" t="s">
        <v>1191</v>
      </c>
      <c r="E203" s="76"/>
      <c r="F203" s="109"/>
      <c r="G203" s="3"/>
      <c r="H203" s="3"/>
      <c r="I203" s="3"/>
      <c r="J203" s="105"/>
      <c r="K203" s="105"/>
      <c r="L203" s="105"/>
      <c r="M203" s="3"/>
      <c r="N203" s="3"/>
      <c r="O203" s="3"/>
      <c r="P203" s="3"/>
      <c r="Y203" s="118">
        <f>SINTETICA102[[#This Row],[QTD]]*SINTETICA102[[#This Row],[MO]]</f>
        <v>0</v>
      </c>
      <c r="Z203" s="118">
        <f>SINTETICA102[[#This Row],[QTD]]*SINTETICA102[[#This Row],[MAT]]</f>
        <v>0</v>
      </c>
      <c r="AA203" s="118">
        <f>SINTETICA102[[#This Row],[QTD]]*SINTETICA102[[#This Row],[EQUIP]]</f>
        <v>0</v>
      </c>
      <c r="AB203" s="118">
        <f>(SINTETICA102[[#This Row],[QTD]]*SINTETICA102[[#This Row],[MO]])*SINTETICA102[[#This Row],[BDI MO]]</f>
        <v>0</v>
      </c>
      <c r="AC203" s="118">
        <f>(SINTETICA102[[#This Row],[QTD]]*SINTETICA102[[#This Row],[MAT]])*SINTETICA102[[#This Row],[BDI MAT]]</f>
        <v>0</v>
      </c>
      <c r="AD203" s="118">
        <f>(SINTETICA102[[#This Row],[QTD]]*SINTETICA102[[#This Row],[EQUIP]])*SINTETICA102[[#This Row],[BDI EQUIP]]</f>
        <v>0</v>
      </c>
      <c r="AE203" s="62"/>
    </row>
    <row r="204" spans="1:31" ht="51" x14ac:dyDescent="0.2">
      <c r="A204" s="98" t="s">
        <v>796</v>
      </c>
      <c r="B204" s="98" t="s">
        <v>685</v>
      </c>
      <c r="C204" s="74" t="s">
        <v>128</v>
      </c>
      <c r="D204" s="75" t="s">
        <v>1192</v>
      </c>
      <c r="E204" s="76" t="s">
        <v>1426</v>
      </c>
      <c r="F204" s="109">
        <v>1</v>
      </c>
      <c r="G204" s="3">
        <v>132.26</v>
      </c>
      <c r="H204" s="3">
        <v>103.63</v>
      </c>
      <c r="I204" s="3">
        <v>2220</v>
      </c>
      <c r="J204" s="87">
        <f t="shared" si="15"/>
        <v>0.25</v>
      </c>
      <c r="K204" s="97">
        <f t="shared" si="16"/>
        <v>0.25</v>
      </c>
      <c r="L204" s="88">
        <f t="shared" si="17"/>
        <v>0.18</v>
      </c>
      <c r="M204" s="3">
        <f>SINTETICA102[[#This Row],[MO]]*(1+SINTETICA102[[#This Row],[BDI MO]])</f>
        <v>165.32499999999999</v>
      </c>
      <c r="N204" s="3">
        <f>SINTETICA102[[#This Row],[MAT]]*(1+SINTETICA102[[#This Row],[BDI MAT]])</f>
        <v>129.53749999999999</v>
      </c>
      <c r="O204" s="3">
        <f>SINTETICA102[[#This Row],[EQUIP]]*(1+SINTETICA102[[#This Row],[BDI EQUIP]])</f>
        <v>2619.6</v>
      </c>
      <c r="P204" s="3">
        <f>ROUND(SUM(SINTETICA102[[#This Row],[MO C/ BDI]:[EQUIP C/ BDI]])*SINTETICA102[[#This Row],[QTD]],2)</f>
        <v>2914.46</v>
      </c>
      <c r="Y204" s="118">
        <f>SINTETICA102[[#This Row],[QTD]]*SINTETICA102[[#This Row],[MO]]</f>
        <v>132.26</v>
      </c>
      <c r="Z204" s="118">
        <f>SINTETICA102[[#This Row],[QTD]]*SINTETICA102[[#This Row],[MAT]]</f>
        <v>103.63</v>
      </c>
      <c r="AA204" s="118">
        <f>SINTETICA102[[#This Row],[QTD]]*SINTETICA102[[#This Row],[EQUIP]]</f>
        <v>2220</v>
      </c>
      <c r="AB204" s="118">
        <f>(SINTETICA102[[#This Row],[QTD]]*SINTETICA102[[#This Row],[MO]])*SINTETICA102[[#This Row],[BDI MO]]</f>
        <v>33.064999999999998</v>
      </c>
      <c r="AC204" s="118">
        <f>(SINTETICA102[[#This Row],[QTD]]*SINTETICA102[[#This Row],[MAT]])*SINTETICA102[[#This Row],[BDI MAT]]</f>
        <v>25.907499999999999</v>
      </c>
      <c r="AD204" s="118">
        <f>(SINTETICA102[[#This Row],[QTD]]*SINTETICA102[[#This Row],[EQUIP]])*SINTETICA102[[#This Row],[BDI EQUIP]]</f>
        <v>399.59999999999997</v>
      </c>
      <c r="AE204" s="62"/>
    </row>
    <row r="205" spans="1:31" ht="51" x14ac:dyDescent="0.2">
      <c r="A205" s="98" t="s">
        <v>797</v>
      </c>
      <c r="B205" s="98" t="s">
        <v>685</v>
      </c>
      <c r="C205" s="74" t="s">
        <v>129</v>
      </c>
      <c r="D205" s="75" t="s">
        <v>1193</v>
      </c>
      <c r="E205" s="76" t="s">
        <v>1426</v>
      </c>
      <c r="F205" s="109">
        <v>1</v>
      </c>
      <c r="G205" s="3">
        <v>132.26</v>
      </c>
      <c r="H205" s="3">
        <v>103.63</v>
      </c>
      <c r="I205" s="3">
        <v>2514</v>
      </c>
      <c r="J205" s="87">
        <f t="shared" si="15"/>
        <v>0.25</v>
      </c>
      <c r="K205" s="97">
        <f t="shared" si="16"/>
        <v>0.25</v>
      </c>
      <c r="L205" s="88">
        <f t="shared" si="17"/>
        <v>0.18</v>
      </c>
      <c r="M205" s="3">
        <f>SINTETICA102[[#This Row],[MO]]*(1+SINTETICA102[[#This Row],[BDI MO]])</f>
        <v>165.32499999999999</v>
      </c>
      <c r="N205" s="3">
        <f>SINTETICA102[[#This Row],[MAT]]*(1+SINTETICA102[[#This Row],[BDI MAT]])</f>
        <v>129.53749999999999</v>
      </c>
      <c r="O205" s="3">
        <f>SINTETICA102[[#This Row],[EQUIP]]*(1+SINTETICA102[[#This Row],[BDI EQUIP]])</f>
        <v>2966.52</v>
      </c>
      <c r="P205" s="3">
        <f>ROUND(SUM(SINTETICA102[[#This Row],[MO C/ BDI]:[EQUIP C/ BDI]])*SINTETICA102[[#This Row],[QTD]],2)</f>
        <v>3261.38</v>
      </c>
      <c r="Y205" s="118">
        <f>SINTETICA102[[#This Row],[QTD]]*SINTETICA102[[#This Row],[MO]]</f>
        <v>132.26</v>
      </c>
      <c r="Z205" s="118">
        <f>SINTETICA102[[#This Row],[QTD]]*SINTETICA102[[#This Row],[MAT]]</f>
        <v>103.63</v>
      </c>
      <c r="AA205" s="118">
        <f>SINTETICA102[[#This Row],[QTD]]*SINTETICA102[[#This Row],[EQUIP]]</f>
        <v>2514</v>
      </c>
      <c r="AB205" s="118">
        <f>(SINTETICA102[[#This Row],[QTD]]*SINTETICA102[[#This Row],[MO]])*SINTETICA102[[#This Row],[BDI MO]]</f>
        <v>33.064999999999998</v>
      </c>
      <c r="AC205" s="118">
        <f>(SINTETICA102[[#This Row],[QTD]]*SINTETICA102[[#This Row],[MAT]])*SINTETICA102[[#This Row],[BDI MAT]]</f>
        <v>25.907499999999999</v>
      </c>
      <c r="AD205" s="118">
        <f>(SINTETICA102[[#This Row],[QTD]]*SINTETICA102[[#This Row],[EQUIP]])*SINTETICA102[[#This Row],[BDI EQUIP]]</f>
        <v>452.52</v>
      </c>
      <c r="AE205" s="62"/>
    </row>
    <row r="206" spans="1:31" ht="51" x14ac:dyDescent="0.2">
      <c r="A206" s="98" t="s">
        <v>798</v>
      </c>
      <c r="B206" s="98" t="s">
        <v>685</v>
      </c>
      <c r="C206" s="74" t="s">
        <v>130</v>
      </c>
      <c r="D206" s="75" t="s">
        <v>1194</v>
      </c>
      <c r="E206" s="76" t="s">
        <v>1426</v>
      </c>
      <c r="F206" s="109">
        <v>1</v>
      </c>
      <c r="G206" s="3">
        <v>143.01</v>
      </c>
      <c r="H206" s="3">
        <v>106.81</v>
      </c>
      <c r="I206" s="3">
        <v>2589</v>
      </c>
      <c r="J206" s="87">
        <f t="shared" si="15"/>
        <v>0.25</v>
      </c>
      <c r="K206" s="97">
        <f t="shared" si="16"/>
        <v>0.25</v>
      </c>
      <c r="L206" s="88">
        <f t="shared" si="17"/>
        <v>0.18</v>
      </c>
      <c r="M206" s="3">
        <f>SINTETICA102[[#This Row],[MO]]*(1+SINTETICA102[[#This Row],[BDI MO]])</f>
        <v>178.76249999999999</v>
      </c>
      <c r="N206" s="3">
        <f>SINTETICA102[[#This Row],[MAT]]*(1+SINTETICA102[[#This Row],[BDI MAT]])</f>
        <v>133.51249999999999</v>
      </c>
      <c r="O206" s="3">
        <f>SINTETICA102[[#This Row],[EQUIP]]*(1+SINTETICA102[[#This Row],[BDI EQUIP]])</f>
        <v>3055.02</v>
      </c>
      <c r="P206" s="3">
        <f>ROUND(SUM(SINTETICA102[[#This Row],[MO C/ BDI]:[EQUIP C/ BDI]])*SINTETICA102[[#This Row],[QTD]],2)</f>
        <v>3367.3</v>
      </c>
      <c r="Y206" s="118">
        <f>SINTETICA102[[#This Row],[QTD]]*SINTETICA102[[#This Row],[MO]]</f>
        <v>143.01</v>
      </c>
      <c r="Z206" s="118">
        <f>SINTETICA102[[#This Row],[QTD]]*SINTETICA102[[#This Row],[MAT]]</f>
        <v>106.81</v>
      </c>
      <c r="AA206" s="118">
        <f>SINTETICA102[[#This Row],[QTD]]*SINTETICA102[[#This Row],[EQUIP]]</f>
        <v>2589</v>
      </c>
      <c r="AB206" s="118">
        <f>(SINTETICA102[[#This Row],[QTD]]*SINTETICA102[[#This Row],[MO]])*SINTETICA102[[#This Row],[BDI MO]]</f>
        <v>35.752499999999998</v>
      </c>
      <c r="AC206" s="118">
        <f>(SINTETICA102[[#This Row],[QTD]]*SINTETICA102[[#This Row],[MAT]])*SINTETICA102[[#This Row],[BDI MAT]]</f>
        <v>26.702500000000001</v>
      </c>
      <c r="AD206" s="118">
        <f>(SINTETICA102[[#This Row],[QTD]]*SINTETICA102[[#This Row],[EQUIP]])*SINTETICA102[[#This Row],[BDI EQUIP]]</f>
        <v>466.02</v>
      </c>
      <c r="AE206" s="62"/>
    </row>
    <row r="207" spans="1:31" ht="51" x14ac:dyDescent="0.2">
      <c r="A207" s="98" t="s">
        <v>799</v>
      </c>
      <c r="B207" s="98" t="s">
        <v>685</v>
      </c>
      <c r="C207" s="74" t="s">
        <v>131</v>
      </c>
      <c r="D207" s="75" t="s">
        <v>1195</v>
      </c>
      <c r="E207" s="76" t="s">
        <v>1426</v>
      </c>
      <c r="F207" s="109">
        <v>1</v>
      </c>
      <c r="G207" s="3">
        <v>149.27000000000001</v>
      </c>
      <c r="H207" s="3">
        <v>108.66</v>
      </c>
      <c r="I207" s="3">
        <v>2894</v>
      </c>
      <c r="J207" s="87">
        <f t="shared" si="15"/>
        <v>0.25</v>
      </c>
      <c r="K207" s="97">
        <f t="shared" si="16"/>
        <v>0.25</v>
      </c>
      <c r="L207" s="88">
        <f t="shared" si="17"/>
        <v>0.18</v>
      </c>
      <c r="M207" s="3">
        <f>SINTETICA102[[#This Row],[MO]]*(1+SINTETICA102[[#This Row],[BDI MO]])</f>
        <v>186.58750000000001</v>
      </c>
      <c r="N207" s="3">
        <f>SINTETICA102[[#This Row],[MAT]]*(1+SINTETICA102[[#This Row],[BDI MAT]])</f>
        <v>135.82499999999999</v>
      </c>
      <c r="O207" s="3">
        <f>SINTETICA102[[#This Row],[EQUIP]]*(1+SINTETICA102[[#This Row],[BDI EQUIP]])</f>
        <v>3414.9199999999996</v>
      </c>
      <c r="P207" s="3">
        <f>ROUND(SUM(SINTETICA102[[#This Row],[MO C/ BDI]:[EQUIP C/ BDI]])*SINTETICA102[[#This Row],[QTD]],2)</f>
        <v>3737.33</v>
      </c>
      <c r="Y207" s="118">
        <f>SINTETICA102[[#This Row],[QTD]]*SINTETICA102[[#This Row],[MO]]</f>
        <v>149.27000000000001</v>
      </c>
      <c r="Z207" s="118">
        <f>SINTETICA102[[#This Row],[QTD]]*SINTETICA102[[#This Row],[MAT]]</f>
        <v>108.66</v>
      </c>
      <c r="AA207" s="118">
        <f>SINTETICA102[[#This Row],[QTD]]*SINTETICA102[[#This Row],[EQUIP]]</f>
        <v>2894</v>
      </c>
      <c r="AB207" s="118">
        <f>(SINTETICA102[[#This Row],[QTD]]*SINTETICA102[[#This Row],[MO]])*SINTETICA102[[#This Row],[BDI MO]]</f>
        <v>37.317500000000003</v>
      </c>
      <c r="AC207" s="118">
        <f>(SINTETICA102[[#This Row],[QTD]]*SINTETICA102[[#This Row],[MAT]])*SINTETICA102[[#This Row],[BDI MAT]]</f>
        <v>27.164999999999999</v>
      </c>
      <c r="AD207" s="118">
        <f>(SINTETICA102[[#This Row],[QTD]]*SINTETICA102[[#This Row],[EQUIP]])*SINTETICA102[[#This Row],[BDI EQUIP]]</f>
        <v>520.91999999999996</v>
      </c>
      <c r="AE207" s="62"/>
    </row>
    <row r="208" spans="1:31" ht="51" x14ac:dyDescent="0.2">
      <c r="A208" s="98" t="s">
        <v>800</v>
      </c>
      <c r="B208" s="98" t="s">
        <v>685</v>
      </c>
      <c r="C208" s="74" t="s">
        <v>132</v>
      </c>
      <c r="D208" s="75" t="s">
        <v>1196</v>
      </c>
      <c r="E208" s="76" t="s">
        <v>1426</v>
      </c>
      <c r="F208" s="109">
        <v>1</v>
      </c>
      <c r="G208" s="3">
        <v>219.37</v>
      </c>
      <c r="H208" s="3">
        <v>139.52000000000001</v>
      </c>
      <c r="I208" s="3">
        <v>3471.5</v>
      </c>
      <c r="J208" s="87">
        <f t="shared" si="15"/>
        <v>0.25</v>
      </c>
      <c r="K208" s="97">
        <f t="shared" si="16"/>
        <v>0.25</v>
      </c>
      <c r="L208" s="88">
        <f t="shared" si="17"/>
        <v>0.18</v>
      </c>
      <c r="M208" s="3">
        <f>SINTETICA102[[#This Row],[MO]]*(1+SINTETICA102[[#This Row],[BDI MO]])</f>
        <v>274.21249999999998</v>
      </c>
      <c r="N208" s="3">
        <f>SINTETICA102[[#This Row],[MAT]]*(1+SINTETICA102[[#This Row],[BDI MAT]])</f>
        <v>174.4</v>
      </c>
      <c r="O208" s="3">
        <f>SINTETICA102[[#This Row],[EQUIP]]*(1+SINTETICA102[[#This Row],[BDI EQUIP]])</f>
        <v>4096.37</v>
      </c>
      <c r="P208" s="3">
        <f>ROUND(SUM(SINTETICA102[[#This Row],[MO C/ BDI]:[EQUIP C/ BDI]])*SINTETICA102[[#This Row],[QTD]],2)</f>
        <v>4544.9799999999996</v>
      </c>
      <c r="Y208" s="118">
        <f>SINTETICA102[[#This Row],[QTD]]*SINTETICA102[[#This Row],[MO]]</f>
        <v>219.37</v>
      </c>
      <c r="Z208" s="118">
        <f>SINTETICA102[[#This Row],[QTD]]*SINTETICA102[[#This Row],[MAT]]</f>
        <v>139.52000000000001</v>
      </c>
      <c r="AA208" s="118">
        <f>SINTETICA102[[#This Row],[QTD]]*SINTETICA102[[#This Row],[EQUIP]]</f>
        <v>3471.5</v>
      </c>
      <c r="AB208" s="118">
        <f>(SINTETICA102[[#This Row],[QTD]]*SINTETICA102[[#This Row],[MO]])*SINTETICA102[[#This Row],[BDI MO]]</f>
        <v>54.842500000000001</v>
      </c>
      <c r="AC208" s="118">
        <f>(SINTETICA102[[#This Row],[QTD]]*SINTETICA102[[#This Row],[MAT]])*SINTETICA102[[#This Row],[BDI MAT]]</f>
        <v>34.880000000000003</v>
      </c>
      <c r="AD208" s="118">
        <f>(SINTETICA102[[#This Row],[QTD]]*SINTETICA102[[#This Row],[EQUIP]])*SINTETICA102[[#This Row],[BDI EQUIP]]</f>
        <v>624.87</v>
      </c>
      <c r="AE208" s="62"/>
    </row>
    <row r="209" spans="1:31" ht="51" x14ac:dyDescent="0.2">
      <c r="A209" s="98" t="s">
        <v>801</v>
      </c>
      <c r="B209" s="98" t="s">
        <v>685</v>
      </c>
      <c r="C209" s="74" t="s">
        <v>133</v>
      </c>
      <c r="D209" s="75" t="s">
        <v>1197</v>
      </c>
      <c r="E209" s="76" t="s">
        <v>1426</v>
      </c>
      <c r="F209" s="109">
        <v>1</v>
      </c>
      <c r="G209" s="3">
        <v>225.21</v>
      </c>
      <c r="H209" s="3">
        <v>148.83000000000001</v>
      </c>
      <c r="I209" s="3">
        <v>3617.5</v>
      </c>
      <c r="J209" s="87">
        <f t="shared" si="15"/>
        <v>0.25</v>
      </c>
      <c r="K209" s="97">
        <f t="shared" si="16"/>
        <v>0.25</v>
      </c>
      <c r="L209" s="88">
        <f t="shared" si="17"/>
        <v>0.18</v>
      </c>
      <c r="M209" s="3">
        <f>SINTETICA102[[#This Row],[MO]]*(1+SINTETICA102[[#This Row],[BDI MO]])</f>
        <v>281.51249999999999</v>
      </c>
      <c r="N209" s="3">
        <f>SINTETICA102[[#This Row],[MAT]]*(1+SINTETICA102[[#This Row],[BDI MAT]])</f>
        <v>186.03750000000002</v>
      </c>
      <c r="O209" s="3">
        <f>SINTETICA102[[#This Row],[EQUIP]]*(1+SINTETICA102[[#This Row],[BDI EQUIP]])</f>
        <v>4268.6499999999996</v>
      </c>
      <c r="P209" s="3">
        <f>ROUND(SUM(SINTETICA102[[#This Row],[MO C/ BDI]:[EQUIP C/ BDI]])*SINTETICA102[[#This Row],[QTD]],2)</f>
        <v>4736.2</v>
      </c>
      <c r="Y209" s="118">
        <f>SINTETICA102[[#This Row],[QTD]]*SINTETICA102[[#This Row],[MO]]</f>
        <v>225.21</v>
      </c>
      <c r="Z209" s="118">
        <f>SINTETICA102[[#This Row],[QTD]]*SINTETICA102[[#This Row],[MAT]]</f>
        <v>148.83000000000001</v>
      </c>
      <c r="AA209" s="118">
        <f>SINTETICA102[[#This Row],[QTD]]*SINTETICA102[[#This Row],[EQUIP]]</f>
        <v>3617.5</v>
      </c>
      <c r="AB209" s="118">
        <f>(SINTETICA102[[#This Row],[QTD]]*SINTETICA102[[#This Row],[MO]])*SINTETICA102[[#This Row],[BDI MO]]</f>
        <v>56.302500000000002</v>
      </c>
      <c r="AC209" s="118">
        <f>(SINTETICA102[[#This Row],[QTD]]*SINTETICA102[[#This Row],[MAT]])*SINTETICA102[[#This Row],[BDI MAT]]</f>
        <v>37.207500000000003</v>
      </c>
      <c r="AD209" s="118">
        <f>(SINTETICA102[[#This Row],[QTD]]*SINTETICA102[[#This Row],[EQUIP]])*SINTETICA102[[#This Row],[BDI EQUIP]]</f>
        <v>651.15</v>
      </c>
      <c r="AE209" s="62"/>
    </row>
    <row r="210" spans="1:31" ht="51" x14ac:dyDescent="0.2">
      <c r="A210" s="98" t="s">
        <v>802</v>
      </c>
      <c r="B210" s="98" t="s">
        <v>685</v>
      </c>
      <c r="C210" s="74" t="s">
        <v>134</v>
      </c>
      <c r="D210" s="75" t="s">
        <v>1198</v>
      </c>
      <c r="E210" s="76" t="s">
        <v>1426</v>
      </c>
      <c r="F210" s="109">
        <v>1</v>
      </c>
      <c r="G210" s="3">
        <v>225.21</v>
      </c>
      <c r="H210" s="3">
        <v>148.83000000000001</v>
      </c>
      <c r="I210" s="3">
        <v>3807</v>
      </c>
      <c r="J210" s="87">
        <f t="shared" si="15"/>
        <v>0.25</v>
      </c>
      <c r="K210" s="97">
        <f t="shared" si="16"/>
        <v>0.25</v>
      </c>
      <c r="L210" s="88">
        <f t="shared" si="17"/>
        <v>0.18</v>
      </c>
      <c r="M210" s="3">
        <f>SINTETICA102[[#This Row],[MO]]*(1+SINTETICA102[[#This Row],[BDI MO]])</f>
        <v>281.51249999999999</v>
      </c>
      <c r="N210" s="3">
        <f>SINTETICA102[[#This Row],[MAT]]*(1+SINTETICA102[[#This Row],[BDI MAT]])</f>
        <v>186.03750000000002</v>
      </c>
      <c r="O210" s="3">
        <f>SINTETICA102[[#This Row],[EQUIP]]*(1+SINTETICA102[[#This Row],[BDI EQUIP]])</f>
        <v>4492.26</v>
      </c>
      <c r="P210" s="3">
        <f>ROUND(SUM(SINTETICA102[[#This Row],[MO C/ BDI]:[EQUIP C/ BDI]])*SINTETICA102[[#This Row],[QTD]],2)</f>
        <v>4959.8100000000004</v>
      </c>
      <c r="Y210" s="118">
        <f>SINTETICA102[[#This Row],[QTD]]*SINTETICA102[[#This Row],[MO]]</f>
        <v>225.21</v>
      </c>
      <c r="Z210" s="118">
        <f>SINTETICA102[[#This Row],[QTD]]*SINTETICA102[[#This Row],[MAT]]</f>
        <v>148.83000000000001</v>
      </c>
      <c r="AA210" s="118">
        <f>SINTETICA102[[#This Row],[QTD]]*SINTETICA102[[#This Row],[EQUIP]]</f>
        <v>3807</v>
      </c>
      <c r="AB210" s="118">
        <f>(SINTETICA102[[#This Row],[QTD]]*SINTETICA102[[#This Row],[MO]])*SINTETICA102[[#This Row],[BDI MO]]</f>
        <v>56.302500000000002</v>
      </c>
      <c r="AC210" s="118">
        <f>(SINTETICA102[[#This Row],[QTD]]*SINTETICA102[[#This Row],[MAT]])*SINTETICA102[[#This Row],[BDI MAT]]</f>
        <v>37.207500000000003</v>
      </c>
      <c r="AD210" s="118">
        <f>(SINTETICA102[[#This Row],[QTD]]*SINTETICA102[[#This Row],[EQUIP]])*SINTETICA102[[#This Row],[BDI EQUIP]]</f>
        <v>685.26</v>
      </c>
      <c r="AE210" s="62"/>
    </row>
    <row r="211" spans="1:31" ht="51" x14ac:dyDescent="0.2">
      <c r="A211" s="98" t="s">
        <v>803</v>
      </c>
      <c r="B211" s="98" t="s">
        <v>685</v>
      </c>
      <c r="C211" s="74" t="s">
        <v>135</v>
      </c>
      <c r="D211" s="75" t="s">
        <v>1199</v>
      </c>
      <c r="E211" s="76" t="s">
        <v>1426</v>
      </c>
      <c r="F211" s="109">
        <v>1</v>
      </c>
      <c r="G211" s="3">
        <v>247.26</v>
      </c>
      <c r="H211" s="3">
        <v>155.37</v>
      </c>
      <c r="I211" s="3">
        <v>4264</v>
      </c>
      <c r="J211" s="87">
        <f t="shared" si="15"/>
        <v>0.25</v>
      </c>
      <c r="K211" s="97">
        <f t="shared" si="16"/>
        <v>0.25</v>
      </c>
      <c r="L211" s="88">
        <f t="shared" si="17"/>
        <v>0.18</v>
      </c>
      <c r="M211" s="3">
        <f>SINTETICA102[[#This Row],[MO]]*(1+SINTETICA102[[#This Row],[BDI MO]])</f>
        <v>309.07499999999999</v>
      </c>
      <c r="N211" s="3">
        <f>SINTETICA102[[#This Row],[MAT]]*(1+SINTETICA102[[#This Row],[BDI MAT]])</f>
        <v>194.21250000000001</v>
      </c>
      <c r="O211" s="3">
        <f>SINTETICA102[[#This Row],[EQUIP]]*(1+SINTETICA102[[#This Row],[BDI EQUIP]])</f>
        <v>5031.5199999999995</v>
      </c>
      <c r="P211" s="3">
        <f>ROUND(SUM(SINTETICA102[[#This Row],[MO C/ BDI]:[EQUIP C/ BDI]])*SINTETICA102[[#This Row],[QTD]],2)</f>
        <v>5534.81</v>
      </c>
      <c r="Y211" s="118">
        <f>SINTETICA102[[#This Row],[QTD]]*SINTETICA102[[#This Row],[MO]]</f>
        <v>247.26</v>
      </c>
      <c r="Z211" s="118">
        <f>SINTETICA102[[#This Row],[QTD]]*SINTETICA102[[#This Row],[MAT]]</f>
        <v>155.37</v>
      </c>
      <c r="AA211" s="118">
        <f>SINTETICA102[[#This Row],[QTD]]*SINTETICA102[[#This Row],[EQUIP]]</f>
        <v>4264</v>
      </c>
      <c r="AB211" s="118">
        <f>(SINTETICA102[[#This Row],[QTD]]*SINTETICA102[[#This Row],[MO]])*SINTETICA102[[#This Row],[BDI MO]]</f>
        <v>61.814999999999998</v>
      </c>
      <c r="AC211" s="118">
        <f>(SINTETICA102[[#This Row],[QTD]]*SINTETICA102[[#This Row],[MAT]])*SINTETICA102[[#This Row],[BDI MAT]]</f>
        <v>38.842500000000001</v>
      </c>
      <c r="AD211" s="118">
        <f>(SINTETICA102[[#This Row],[QTD]]*SINTETICA102[[#This Row],[EQUIP]])*SINTETICA102[[#This Row],[BDI EQUIP]]</f>
        <v>767.52</v>
      </c>
      <c r="AE211" s="62"/>
    </row>
    <row r="212" spans="1:31" ht="51" x14ac:dyDescent="0.2">
      <c r="A212" s="98" t="s">
        <v>804</v>
      </c>
      <c r="B212" s="98" t="s">
        <v>685</v>
      </c>
      <c r="C212" s="74" t="s">
        <v>136</v>
      </c>
      <c r="D212" s="75" t="s">
        <v>1200</v>
      </c>
      <c r="E212" s="76" t="s">
        <v>1426</v>
      </c>
      <c r="F212" s="109">
        <v>1</v>
      </c>
      <c r="G212" s="3">
        <v>225.1</v>
      </c>
      <c r="H212" s="3">
        <v>143.22999999999999</v>
      </c>
      <c r="I212" s="3">
        <v>3807</v>
      </c>
      <c r="J212" s="87">
        <f t="shared" si="15"/>
        <v>0.25</v>
      </c>
      <c r="K212" s="97">
        <f t="shared" si="16"/>
        <v>0.25</v>
      </c>
      <c r="L212" s="88">
        <f t="shared" si="17"/>
        <v>0.18</v>
      </c>
      <c r="M212" s="3">
        <f>SINTETICA102[[#This Row],[MO]]*(1+SINTETICA102[[#This Row],[BDI MO]])</f>
        <v>281.375</v>
      </c>
      <c r="N212" s="3">
        <f>SINTETICA102[[#This Row],[MAT]]*(1+SINTETICA102[[#This Row],[BDI MAT]])</f>
        <v>179.03749999999999</v>
      </c>
      <c r="O212" s="3">
        <f>SINTETICA102[[#This Row],[EQUIP]]*(1+SINTETICA102[[#This Row],[BDI EQUIP]])</f>
        <v>4492.26</v>
      </c>
      <c r="P212" s="3">
        <f>ROUND(SUM(SINTETICA102[[#This Row],[MO C/ BDI]:[EQUIP C/ BDI]])*SINTETICA102[[#This Row],[QTD]],2)</f>
        <v>4952.67</v>
      </c>
      <c r="Y212" s="118">
        <f>SINTETICA102[[#This Row],[QTD]]*SINTETICA102[[#This Row],[MO]]</f>
        <v>225.1</v>
      </c>
      <c r="Z212" s="118">
        <f>SINTETICA102[[#This Row],[QTD]]*SINTETICA102[[#This Row],[MAT]]</f>
        <v>143.22999999999999</v>
      </c>
      <c r="AA212" s="118">
        <f>SINTETICA102[[#This Row],[QTD]]*SINTETICA102[[#This Row],[EQUIP]]</f>
        <v>3807</v>
      </c>
      <c r="AB212" s="118">
        <f>(SINTETICA102[[#This Row],[QTD]]*SINTETICA102[[#This Row],[MO]])*SINTETICA102[[#This Row],[BDI MO]]</f>
        <v>56.274999999999999</v>
      </c>
      <c r="AC212" s="118">
        <f>(SINTETICA102[[#This Row],[QTD]]*SINTETICA102[[#This Row],[MAT]])*SINTETICA102[[#This Row],[BDI MAT]]</f>
        <v>35.807499999999997</v>
      </c>
      <c r="AD212" s="118">
        <f>(SINTETICA102[[#This Row],[QTD]]*SINTETICA102[[#This Row],[EQUIP]])*SINTETICA102[[#This Row],[BDI EQUIP]]</f>
        <v>685.26</v>
      </c>
      <c r="AE212" s="62"/>
    </row>
    <row r="213" spans="1:31" ht="51" x14ac:dyDescent="0.2">
      <c r="A213" s="98" t="s">
        <v>805</v>
      </c>
      <c r="B213" s="98" t="s">
        <v>685</v>
      </c>
      <c r="C213" s="74" t="s">
        <v>137</v>
      </c>
      <c r="D213" s="75" t="s">
        <v>1201</v>
      </c>
      <c r="E213" s="76" t="s">
        <v>1426</v>
      </c>
      <c r="F213" s="109">
        <v>1</v>
      </c>
      <c r="G213" s="3">
        <v>234.03</v>
      </c>
      <c r="H213" s="3">
        <v>145.87</v>
      </c>
      <c r="I213" s="3">
        <v>3960</v>
      </c>
      <c r="J213" s="87">
        <f t="shared" si="15"/>
        <v>0.25</v>
      </c>
      <c r="K213" s="97">
        <f t="shared" si="16"/>
        <v>0.25</v>
      </c>
      <c r="L213" s="88">
        <f t="shared" si="17"/>
        <v>0.18</v>
      </c>
      <c r="M213" s="3">
        <f>SINTETICA102[[#This Row],[MO]]*(1+SINTETICA102[[#This Row],[BDI MO]])</f>
        <v>292.53750000000002</v>
      </c>
      <c r="N213" s="3">
        <f>SINTETICA102[[#This Row],[MAT]]*(1+SINTETICA102[[#This Row],[BDI MAT]])</f>
        <v>182.33750000000001</v>
      </c>
      <c r="O213" s="3">
        <f>SINTETICA102[[#This Row],[EQUIP]]*(1+SINTETICA102[[#This Row],[BDI EQUIP]])</f>
        <v>4672.8</v>
      </c>
      <c r="P213" s="3">
        <f>ROUND(SUM(SINTETICA102[[#This Row],[MO C/ BDI]:[EQUIP C/ BDI]])*SINTETICA102[[#This Row],[QTD]],2)</f>
        <v>5147.68</v>
      </c>
      <c r="Y213" s="118">
        <f>SINTETICA102[[#This Row],[QTD]]*SINTETICA102[[#This Row],[MO]]</f>
        <v>234.03</v>
      </c>
      <c r="Z213" s="118">
        <f>SINTETICA102[[#This Row],[QTD]]*SINTETICA102[[#This Row],[MAT]]</f>
        <v>145.87</v>
      </c>
      <c r="AA213" s="118">
        <f>SINTETICA102[[#This Row],[QTD]]*SINTETICA102[[#This Row],[EQUIP]]</f>
        <v>3960</v>
      </c>
      <c r="AB213" s="118">
        <f>(SINTETICA102[[#This Row],[QTD]]*SINTETICA102[[#This Row],[MO]])*SINTETICA102[[#This Row],[BDI MO]]</f>
        <v>58.5075</v>
      </c>
      <c r="AC213" s="118">
        <f>(SINTETICA102[[#This Row],[QTD]]*SINTETICA102[[#This Row],[MAT]])*SINTETICA102[[#This Row],[BDI MAT]]</f>
        <v>36.467500000000001</v>
      </c>
      <c r="AD213" s="118">
        <f>(SINTETICA102[[#This Row],[QTD]]*SINTETICA102[[#This Row],[EQUIP]])*SINTETICA102[[#This Row],[BDI EQUIP]]</f>
        <v>712.8</v>
      </c>
      <c r="AE213" s="62"/>
    </row>
    <row r="214" spans="1:31" ht="51" x14ac:dyDescent="0.2">
      <c r="A214" s="98" t="s">
        <v>806</v>
      </c>
      <c r="B214" s="98" t="s">
        <v>685</v>
      </c>
      <c r="C214" s="74" t="s">
        <v>138</v>
      </c>
      <c r="D214" s="75" t="s">
        <v>1202</v>
      </c>
      <c r="E214" s="76" t="s">
        <v>1426</v>
      </c>
      <c r="F214" s="109">
        <v>1</v>
      </c>
      <c r="G214" s="3">
        <v>234.03</v>
      </c>
      <c r="H214" s="3">
        <v>145.87</v>
      </c>
      <c r="I214" s="3">
        <v>4264</v>
      </c>
      <c r="J214" s="87">
        <f t="shared" si="15"/>
        <v>0.25</v>
      </c>
      <c r="K214" s="97">
        <f t="shared" si="16"/>
        <v>0.25</v>
      </c>
      <c r="L214" s="88">
        <f t="shared" si="17"/>
        <v>0.18</v>
      </c>
      <c r="M214" s="3">
        <f>SINTETICA102[[#This Row],[MO]]*(1+SINTETICA102[[#This Row],[BDI MO]])</f>
        <v>292.53750000000002</v>
      </c>
      <c r="N214" s="3">
        <f>SINTETICA102[[#This Row],[MAT]]*(1+SINTETICA102[[#This Row],[BDI MAT]])</f>
        <v>182.33750000000001</v>
      </c>
      <c r="O214" s="3">
        <f>SINTETICA102[[#This Row],[EQUIP]]*(1+SINTETICA102[[#This Row],[BDI EQUIP]])</f>
        <v>5031.5199999999995</v>
      </c>
      <c r="P214" s="3">
        <f>ROUND(SUM(SINTETICA102[[#This Row],[MO C/ BDI]:[EQUIP C/ BDI]])*SINTETICA102[[#This Row],[QTD]],2)</f>
        <v>5506.4</v>
      </c>
      <c r="Y214" s="118">
        <f>SINTETICA102[[#This Row],[QTD]]*SINTETICA102[[#This Row],[MO]]</f>
        <v>234.03</v>
      </c>
      <c r="Z214" s="118">
        <f>SINTETICA102[[#This Row],[QTD]]*SINTETICA102[[#This Row],[MAT]]</f>
        <v>145.87</v>
      </c>
      <c r="AA214" s="118">
        <f>SINTETICA102[[#This Row],[QTD]]*SINTETICA102[[#This Row],[EQUIP]]</f>
        <v>4264</v>
      </c>
      <c r="AB214" s="118">
        <f>(SINTETICA102[[#This Row],[QTD]]*SINTETICA102[[#This Row],[MO]])*SINTETICA102[[#This Row],[BDI MO]]</f>
        <v>58.5075</v>
      </c>
      <c r="AC214" s="118">
        <f>(SINTETICA102[[#This Row],[QTD]]*SINTETICA102[[#This Row],[MAT]])*SINTETICA102[[#This Row],[BDI MAT]]</f>
        <v>36.467500000000001</v>
      </c>
      <c r="AD214" s="118">
        <f>(SINTETICA102[[#This Row],[QTD]]*SINTETICA102[[#This Row],[EQUIP]])*SINTETICA102[[#This Row],[BDI EQUIP]]</f>
        <v>767.52</v>
      </c>
      <c r="AE214" s="62"/>
    </row>
    <row r="215" spans="1:31" ht="51" x14ac:dyDescent="0.2">
      <c r="A215" s="98" t="s">
        <v>807</v>
      </c>
      <c r="B215" s="98" t="s">
        <v>685</v>
      </c>
      <c r="C215" s="74" t="s">
        <v>139</v>
      </c>
      <c r="D215" s="75" t="s">
        <v>1203</v>
      </c>
      <c r="E215" s="76" t="s">
        <v>1426</v>
      </c>
      <c r="F215" s="109">
        <v>1</v>
      </c>
      <c r="G215" s="3">
        <v>269.41000000000003</v>
      </c>
      <c r="H215" s="3">
        <v>156.32</v>
      </c>
      <c r="I215" s="3">
        <v>4569</v>
      </c>
      <c r="J215" s="87">
        <f t="shared" si="15"/>
        <v>0.25</v>
      </c>
      <c r="K215" s="97">
        <f t="shared" si="16"/>
        <v>0.25</v>
      </c>
      <c r="L215" s="88">
        <f t="shared" si="17"/>
        <v>0.18</v>
      </c>
      <c r="M215" s="3">
        <f>SINTETICA102[[#This Row],[MO]]*(1+SINTETICA102[[#This Row],[BDI MO]])</f>
        <v>336.76250000000005</v>
      </c>
      <c r="N215" s="3">
        <f>SINTETICA102[[#This Row],[MAT]]*(1+SINTETICA102[[#This Row],[BDI MAT]])</f>
        <v>195.39999999999998</v>
      </c>
      <c r="O215" s="3">
        <f>SINTETICA102[[#This Row],[EQUIP]]*(1+SINTETICA102[[#This Row],[BDI EQUIP]])</f>
        <v>5391.42</v>
      </c>
      <c r="P215" s="3">
        <f>ROUND(SUM(SINTETICA102[[#This Row],[MO C/ BDI]:[EQUIP C/ BDI]])*SINTETICA102[[#This Row],[QTD]],2)</f>
        <v>5923.58</v>
      </c>
      <c r="Y215" s="118">
        <f>SINTETICA102[[#This Row],[QTD]]*SINTETICA102[[#This Row],[MO]]</f>
        <v>269.41000000000003</v>
      </c>
      <c r="Z215" s="118">
        <f>SINTETICA102[[#This Row],[QTD]]*SINTETICA102[[#This Row],[MAT]]</f>
        <v>156.32</v>
      </c>
      <c r="AA215" s="118">
        <f>SINTETICA102[[#This Row],[QTD]]*SINTETICA102[[#This Row],[EQUIP]]</f>
        <v>4569</v>
      </c>
      <c r="AB215" s="118">
        <f>(SINTETICA102[[#This Row],[QTD]]*SINTETICA102[[#This Row],[MO]])*SINTETICA102[[#This Row],[BDI MO]]</f>
        <v>67.352500000000006</v>
      </c>
      <c r="AC215" s="118">
        <f>(SINTETICA102[[#This Row],[QTD]]*SINTETICA102[[#This Row],[MAT]])*SINTETICA102[[#This Row],[BDI MAT]]</f>
        <v>39.08</v>
      </c>
      <c r="AD215" s="118">
        <f>(SINTETICA102[[#This Row],[QTD]]*SINTETICA102[[#This Row],[EQUIP]])*SINTETICA102[[#This Row],[BDI EQUIP]]</f>
        <v>822.42</v>
      </c>
      <c r="AE215" s="62"/>
    </row>
    <row r="216" spans="1:31" ht="51" x14ac:dyDescent="0.2">
      <c r="A216" s="98" t="s">
        <v>808</v>
      </c>
      <c r="B216" s="98" t="s">
        <v>685</v>
      </c>
      <c r="C216" s="74" t="s">
        <v>140</v>
      </c>
      <c r="D216" s="75" t="s">
        <v>1204</v>
      </c>
      <c r="E216" s="76" t="s">
        <v>1426</v>
      </c>
      <c r="F216" s="109">
        <v>1</v>
      </c>
      <c r="G216" s="3">
        <v>322.45999999999998</v>
      </c>
      <c r="H216" s="3">
        <v>123.48</v>
      </c>
      <c r="I216" s="3">
        <v>4873</v>
      </c>
      <c r="J216" s="87">
        <f t="shared" si="15"/>
        <v>0.25</v>
      </c>
      <c r="K216" s="97">
        <f t="shared" si="16"/>
        <v>0.25</v>
      </c>
      <c r="L216" s="88">
        <f t="shared" si="17"/>
        <v>0.18</v>
      </c>
      <c r="M216" s="3">
        <f>SINTETICA102[[#This Row],[MO]]*(1+SINTETICA102[[#This Row],[BDI MO]])</f>
        <v>403.07499999999999</v>
      </c>
      <c r="N216" s="3">
        <f>SINTETICA102[[#This Row],[MAT]]*(1+SINTETICA102[[#This Row],[BDI MAT]])</f>
        <v>154.35</v>
      </c>
      <c r="O216" s="3">
        <f>SINTETICA102[[#This Row],[EQUIP]]*(1+SINTETICA102[[#This Row],[BDI EQUIP]])</f>
        <v>5750.1399999999994</v>
      </c>
      <c r="P216" s="3">
        <f>ROUND(SUM(SINTETICA102[[#This Row],[MO C/ BDI]:[EQUIP C/ BDI]])*SINTETICA102[[#This Row],[QTD]],2)</f>
        <v>6307.57</v>
      </c>
      <c r="Y216" s="118">
        <f>SINTETICA102[[#This Row],[QTD]]*SINTETICA102[[#This Row],[MO]]</f>
        <v>322.45999999999998</v>
      </c>
      <c r="Z216" s="118">
        <f>SINTETICA102[[#This Row],[QTD]]*SINTETICA102[[#This Row],[MAT]]</f>
        <v>123.48</v>
      </c>
      <c r="AA216" s="118">
        <f>SINTETICA102[[#This Row],[QTD]]*SINTETICA102[[#This Row],[EQUIP]]</f>
        <v>4873</v>
      </c>
      <c r="AB216" s="118">
        <f>(SINTETICA102[[#This Row],[QTD]]*SINTETICA102[[#This Row],[MO]])*SINTETICA102[[#This Row],[BDI MO]]</f>
        <v>80.614999999999995</v>
      </c>
      <c r="AC216" s="118">
        <f>(SINTETICA102[[#This Row],[QTD]]*SINTETICA102[[#This Row],[MAT]])*SINTETICA102[[#This Row],[BDI MAT]]</f>
        <v>30.87</v>
      </c>
      <c r="AD216" s="118">
        <f>(SINTETICA102[[#This Row],[QTD]]*SINTETICA102[[#This Row],[EQUIP]])*SINTETICA102[[#This Row],[BDI EQUIP]]</f>
        <v>877.14</v>
      </c>
      <c r="AE216" s="62"/>
    </row>
    <row r="217" spans="1:31" ht="51" x14ac:dyDescent="0.2">
      <c r="A217" s="98" t="s">
        <v>809</v>
      </c>
      <c r="B217" s="98" t="s">
        <v>685</v>
      </c>
      <c r="C217" s="74" t="s">
        <v>141</v>
      </c>
      <c r="D217" s="153" t="s">
        <v>1205</v>
      </c>
      <c r="E217" s="76" t="s">
        <v>1426</v>
      </c>
      <c r="F217" s="109">
        <v>1</v>
      </c>
      <c r="G217" s="3">
        <v>380.87</v>
      </c>
      <c r="H217" s="3">
        <v>124.81</v>
      </c>
      <c r="I217" s="3">
        <v>22081</v>
      </c>
      <c r="J217" s="87">
        <f t="shared" si="15"/>
        <v>0.25</v>
      </c>
      <c r="K217" s="97">
        <f t="shared" si="16"/>
        <v>0.25</v>
      </c>
      <c r="L217" s="88">
        <f t="shared" si="17"/>
        <v>0.18</v>
      </c>
      <c r="M217" s="3">
        <f>SINTETICA102[[#This Row],[MO]]*(1+SINTETICA102[[#This Row],[BDI MO]])</f>
        <v>476.08749999999998</v>
      </c>
      <c r="N217" s="3">
        <f>SINTETICA102[[#This Row],[MAT]]*(1+SINTETICA102[[#This Row],[BDI MAT]])</f>
        <v>156.01249999999999</v>
      </c>
      <c r="O217" s="3">
        <f>SINTETICA102[[#This Row],[EQUIP]]*(1+SINTETICA102[[#This Row],[BDI EQUIP]])</f>
        <v>26055.579999999998</v>
      </c>
      <c r="P217" s="3">
        <f>ROUND(SUM(SINTETICA102[[#This Row],[MO C/ BDI]:[EQUIP C/ BDI]])*SINTETICA102[[#This Row],[QTD]],2)</f>
        <v>26687.68</v>
      </c>
      <c r="Y217" s="118">
        <f>SINTETICA102[[#This Row],[QTD]]*SINTETICA102[[#This Row],[MO]]</f>
        <v>380.87</v>
      </c>
      <c r="Z217" s="118">
        <f>SINTETICA102[[#This Row],[QTD]]*SINTETICA102[[#This Row],[MAT]]</f>
        <v>124.81</v>
      </c>
      <c r="AA217" s="118">
        <f>SINTETICA102[[#This Row],[QTD]]*SINTETICA102[[#This Row],[EQUIP]]</f>
        <v>22081</v>
      </c>
      <c r="AB217" s="118">
        <f>(SINTETICA102[[#This Row],[QTD]]*SINTETICA102[[#This Row],[MO]])*SINTETICA102[[#This Row],[BDI MO]]</f>
        <v>95.217500000000001</v>
      </c>
      <c r="AC217" s="118">
        <f>(SINTETICA102[[#This Row],[QTD]]*SINTETICA102[[#This Row],[MAT]])*SINTETICA102[[#This Row],[BDI MAT]]</f>
        <v>31.202500000000001</v>
      </c>
      <c r="AD217" s="118">
        <f>(SINTETICA102[[#This Row],[QTD]]*SINTETICA102[[#This Row],[EQUIP]])*SINTETICA102[[#This Row],[BDI EQUIP]]</f>
        <v>3974.58</v>
      </c>
      <c r="AE217" s="62"/>
    </row>
    <row r="218" spans="1:31" ht="51" x14ac:dyDescent="0.2">
      <c r="A218" s="98" t="s">
        <v>810</v>
      </c>
      <c r="B218" s="98" t="s">
        <v>685</v>
      </c>
      <c r="C218" s="74" t="s">
        <v>142</v>
      </c>
      <c r="D218" s="75" t="s">
        <v>1206</v>
      </c>
      <c r="E218" s="76" t="s">
        <v>1426</v>
      </c>
      <c r="F218" s="109">
        <v>1</v>
      </c>
      <c r="G218" s="3">
        <v>380.87</v>
      </c>
      <c r="H218" s="3">
        <v>124.81</v>
      </c>
      <c r="I218" s="3">
        <v>30961.919999999998</v>
      </c>
      <c r="J218" s="87">
        <f t="shared" si="15"/>
        <v>0.25</v>
      </c>
      <c r="K218" s="97">
        <f t="shared" si="16"/>
        <v>0.25</v>
      </c>
      <c r="L218" s="88">
        <f t="shared" si="17"/>
        <v>0.18</v>
      </c>
      <c r="M218" s="3">
        <f>SINTETICA102[[#This Row],[MO]]*(1+SINTETICA102[[#This Row],[BDI MO]])</f>
        <v>476.08749999999998</v>
      </c>
      <c r="N218" s="3">
        <f>SINTETICA102[[#This Row],[MAT]]*(1+SINTETICA102[[#This Row],[BDI MAT]])</f>
        <v>156.01249999999999</v>
      </c>
      <c r="O218" s="3">
        <f>SINTETICA102[[#This Row],[EQUIP]]*(1+SINTETICA102[[#This Row],[BDI EQUIP]])</f>
        <v>36535.065599999994</v>
      </c>
      <c r="P218" s="3">
        <f>ROUND(SUM(SINTETICA102[[#This Row],[MO C/ BDI]:[EQUIP C/ BDI]])*SINTETICA102[[#This Row],[QTD]],2)</f>
        <v>37167.17</v>
      </c>
      <c r="Y218" s="118">
        <f>SINTETICA102[[#This Row],[QTD]]*SINTETICA102[[#This Row],[MO]]</f>
        <v>380.87</v>
      </c>
      <c r="Z218" s="118">
        <f>SINTETICA102[[#This Row],[QTD]]*SINTETICA102[[#This Row],[MAT]]</f>
        <v>124.81</v>
      </c>
      <c r="AA218" s="118">
        <f>SINTETICA102[[#This Row],[QTD]]*SINTETICA102[[#This Row],[EQUIP]]</f>
        <v>30961.919999999998</v>
      </c>
      <c r="AB218" s="118">
        <f>(SINTETICA102[[#This Row],[QTD]]*SINTETICA102[[#This Row],[MO]])*SINTETICA102[[#This Row],[BDI MO]]</f>
        <v>95.217500000000001</v>
      </c>
      <c r="AC218" s="118">
        <f>(SINTETICA102[[#This Row],[QTD]]*SINTETICA102[[#This Row],[MAT]])*SINTETICA102[[#This Row],[BDI MAT]]</f>
        <v>31.202500000000001</v>
      </c>
      <c r="AD218" s="118">
        <f>(SINTETICA102[[#This Row],[QTD]]*SINTETICA102[[#This Row],[EQUIP]])*SINTETICA102[[#This Row],[BDI EQUIP]]</f>
        <v>5573.1455999999998</v>
      </c>
      <c r="AE218" s="62"/>
    </row>
    <row r="219" spans="1:31" ht="51" x14ac:dyDescent="0.2">
      <c r="A219" s="98" t="s">
        <v>811</v>
      </c>
      <c r="B219" s="98" t="s">
        <v>685</v>
      </c>
      <c r="C219" s="74" t="s">
        <v>143</v>
      </c>
      <c r="D219" s="75" t="s">
        <v>1207</v>
      </c>
      <c r="E219" s="76" t="s">
        <v>1426</v>
      </c>
      <c r="F219" s="109">
        <v>1</v>
      </c>
      <c r="G219" s="3">
        <v>392.52</v>
      </c>
      <c r="H219" s="3">
        <v>128.24</v>
      </c>
      <c r="I219" s="3">
        <v>38070</v>
      </c>
      <c r="J219" s="87">
        <f t="shared" si="15"/>
        <v>0.25</v>
      </c>
      <c r="K219" s="97">
        <f t="shared" si="16"/>
        <v>0.25</v>
      </c>
      <c r="L219" s="88">
        <f t="shared" si="17"/>
        <v>0.18</v>
      </c>
      <c r="M219" s="3">
        <f>SINTETICA102[[#This Row],[MO]]*(1+SINTETICA102[[#This Row],[BDI MO]])</f>
        <v>490.65</v>
      </c>
      <c r="N219" s="3">
        <f>SINTETICA102[[#This Row],[MAT]]*(1+SINTETICA102[[#This Row],[BDI MAT]])</f>
        <v>160.30000000000001</v>
      </c>
      <c r="O219" s="3">
        <f>SINTETICA102[[#This Row],[EQUIP]]*(1+SINTETICA102[[#This Row],[BDI EQUIP]])</f>
        <v>44922.6</v>
      </c>
      <c r="P219" s="3">
        <f>ROUND(SUM(SINTETICA102[[#This Row],[MO C/ BDI]:[EQUIP C/ BDI]])*SINTETICA102[[#This Row],[QTD]],2)</f>
        <v>45573.55</v>
      </c>
      <c r="Y219" s="118">
        <f>SINTETICA102[[#This Row],[QTD]]*SINTETICA102[[#This Row],[MO]]</f>
        <v>392.52</v>
      </c>
      <c r="Z219" s="118">
        <f>SINTETICA102[[#This Row],[QTD]]*SINTETICA102[[#This Row],[MAT]]</f>
        <v>128.24</v>
      </c>
      <c r="AA219" s="118">
        <f>SINTETICA102[[#This Row],[QTD]]*SINTETICA102[[#This Row],[EQUIP]]</f>
        <v>38070</v>
      </c>
      <c r="AB219" s="118">
        <f>(SINTETICA102[[#This Row],[QTD]]*SINTETICA102[[#This Row],[MO]])*SINTETICA102[[#This Row],[BDI MO]]</f>
        <v>98.13</v>
      </c>
      <c r="AC219" s="118">
        <f>(SINTETICA102[[#This Row],[QTD]]*SINTETICA102[[#This Row],[MAT]])*SINTETICA102[[#This Row],[BDI MAT]]</f>
        <v>32.06</v>
      </c>
      <c r="AD219" s="118">
        <f>(SINTETICA102[[#This Row],[QTD]]*SINTETICA102[[#This Row],[EQUIP]])*SINTETICA102[[#This Row],[BDI EQUIP]]</f>
        <v>6852.5999999999995</v>
      </c>
      <c r="AE219" s="62"/>
    </row>
    <row r="220" spans="1:31" ht="51" x14ac:dyDescent="0.2">
      <c r="A220" s="98" t="s">
        <v>812</v>
      </c>
      <c r="B220" s="98" t="s">
        <v>685</v>
      </c>
      <c r="C220" s="74" t="s">
        <v>144</v>
      </c>
      <c r="D220" s="153" t="s">
        <v>1208</v>
      </c>
      <c r="E220" s="76" t="s">
        <v>1426</v>
      </c>
      <c r="F220" s="109">
        <v>1</v>
      </c>
      <c r="G220" s="3">
        <v>392.52</v>
      </c>
      <c r="H220" s="3">
        <v>128.24</v>
      </c>
      <c r="I220" s="3">
        <v>39593</v>
      </c>
      <c r="J220" s="87">
        <f t="shared" si="15"/>
        <v>0.25</v>
      </c>
      <c r="K220" s="97">
        <f t="shared" si="16"/>
        <v>0.25</v>
      </c>
      <c r="L220" s="88">
        <f t="shared" si="17"/>
        <v>0.18</v>
      </c>
      <c r="M220" s="3">
        <f>SINTETICA102[[#This Row],[MO]]*(1+SINTETICA102[[#This Row],[BDI MO]])</f>
        <v>490.65</v>
      </c>
      <c r="N220" s="3">
        <f>SINTETICA102[[#This Row],[MAT]]*(1+SINTETICA102[[#This Row],[BDI MAT]])</f>
        <v>160.30000000000001</v>
      </c>
      <c r="O220" s="3">
        <f>SINTETICA102[[#This Row],[EQUIP]]*(1+SINTETICA102[[#This Row],[BDI EQUIP]])</f>
        <v>46719.74</v>
      </c>
      <c r="P220" s="3">
        <f>ROUND(SUM(SINTETICA102[[#This Row],[MO C/ BDI]:[EQUIP C/ BDI]])*SINTETICA102[[#This Row],[QTD]],2)</f>
        <v>47370.69</v>
      </c>
      <c r="Y220" s="118">
        <f>SINTETICA102[[#This Row],[QTD]]*SINTETICA102[[#This Row],[MO]]</f>
        <v>392.52</v>
      </c>
      <c r="Z220" s="118">
        <f>SINTETICA102[[#This Row],[QTD]]*SINTETICA102[[#This Row],[MAT]]</f>
        <v>128.24</v>
      </c>
      <c r="AA220" s="118">
        <f>SINTETICA102[[#This Row],[QTD]]*SINTETICA102[[#This Row],[EQUIP]]</f>
        <v>39593</v>
      </c>
      <c r="AB220" s="118">
        <f>(SINTETICA102[[#This Row],[QTD]]*SINTETICA102[[#This Row],[MO]])*SINTETICA102[[#This Row],[BDI MO]]</f>
        <v>98.13</v>
      </c>
      <c r="AC220" s="118">
        <f>(SINTETICA102[[#This Row],[QTD]]*SINTETICA102[[#This Row],[MAT]])*SINTETICA102[[#This Row],[BDI MAT]]</f>
        <v>32.06</v>
      </c>
      <c r="AD220" s="118">
        <f>(SINTETICA102[[#This Row],[QTD]]*SINTETICA102[[#This Row],[EQUIP]])*SINTETICA102[[#This Row],[BDI EQUIP]]</f>
        <v>7126.74</v>
      </c>
      <c r="AE220" s="62"/>
    </row>
    <row r="221" spans="1:31" ht="51" x14ac:dyDescent="0.2">
      <c r="A221" s="98" t="s">
        <v>813</v>
      </c>
      <c r="B221" s="98" t="s">
        <v>685</v>
      </c>
      <c r="C221" s="74" t="s">
        <v>145</v>
      </c>
      <c r="D221" s="75" t="s">
        <v>1209</v>
      </c>
      <c r="E221" s="76" t="s">
        <v>1426</v>
      </c>
      <c r="F221" s="109"/>
      <c r="G221" s="3">
        <v>380.87</v>
      </c>
      <c r="H221" s="3">
        <v>124.81</v>
      </c>
      <c r="I221" s="3">
        <v>31530</v>
      </c>
      <c r="J221" s="87">
        <f t="shared" si="15"/>
        <v>0.25</v>
      </c>
      <c r="K221" s="97">
        <f t="shared" si="16"/>
        <v>0.25</v>
      </c>
      <c r="L221" s="88">
        <f t="shared" si="17"/>
        <v>0.18</v>
      </c>
      <c r="M221" s="3">
        <f>SINTETICA102[[#This Row],[MO]]*(1+SINTETICA102[[#This Row],[BDI MO]])</f>
        <v>476.08749999999998</v>
      </c>
      <c r="N221" s="3">
        <f>SINTETICA102[[#This Row],[MAT]]*(1+SINTETICA102[[#This Row],[BDI MAT]])</f>
        <v>156.01249999999999</v>
      </c>
      <c r="O221" s="3">
        <f>SINTETICA102[[#This Row],[EQUIP]]*(1+SINTETICA102[[#This Row],[BDI EQUIP]])</f>
        <v>37205.4</v>
      </c>
      <c r="P221" s="3">
        <f>ROUND(SUM(SINTETICA102[[#This Row],[MO C/ BDI]:[EQUIP C/ BDI]])*SINTETICA102[[#This Row],[QTD]],2)</f>
        <v>0</v>
      </c>
      <c r="Y221" s="118">
        <f>SINTETICA102[[#This Row],[QTD]]*SINTETICA102[[#This Row],[MO]]</f>
        <v>0</v>
      </c>
      <c r="Z221" s="118">
        <f>SINTETICA102[[#This Row],[QTD]]*SINTETICA102[[#This Row],[MAT]]</f>
        <v>0</v>
      </c>
      <c r="AA221" s="118">
        <f>SINTETICA102[[#This Row],[QTD]]*SINTETICA102[[#This Row],[EQUIP]]</f>
        <v>0</v>
      </c>
      <c r="AB221" s="118">
        <f>(SINTETICA102[[#This Row],[QTD]]*SINTETICA102[[#This Row],[MO]])*SINTETICA102[[#This Row],[BDI MO]]</f>
        <v>0</v>
      </c>
      <c r="AC221" s="118">
        <f>(SINTETICA102[[#This Row],[QTD]]*SINTETICA102[[#This Row],[MAT]])*SINTETICA102[[#This Row],[BDI MAT]]</f>
        <v>0</v>
      </c>
      <c r="AD221" s="118">
        <f>(SINTETICA102[[#This Row],[QTD]]*SINTETICA102[[#This Row],[EQUIP]])*SINTETICA102[[#This Row],[BDI EQUIP]]</f>
        <v>0</v>
      </c>
      <c r="AE221" s="62"/>
    </row>
    <row r="222" spans="1:31" ht="51" x14ac:dyDescent="0.2">
      <c r="A222" s="98" t="s">
        <v>814</v>
      </c>
      <c r="B222" s="98" t="s">
        <v>685</v>
      </c>
      <c r="C222" s="74" t="s">
        <v>815</v>
      </c>
      <c r="D222" s="75" t="s">
        <v>1210</v>
      </c>
      <c r="E222" s="76" t="s">
        <v>1426</v>
      </c>
      <c r="F222" s="109"/>
      <c r="G222" s="3">
        <v>380.87</v>
      </c>
      <c r="H222" s="3">
        <v>124.81</v>
      </c>
      <c r="I222" s="3">
        <v>35070</v>
      </c>
      <c r="J222" s="87">
        <f t="shared" si="15"/>
        <v>0.25</v>
      </c>
      <c r="K222" s="97">
        <f t="shared" si="16"/>
        <v>0.25</v>
      </c>
      <c r="L222" s="88">
        <f t="shared" si="17"/>
        <v>0.18</v>
      </c>
      <c r="M222" s="3">
        <f>SINTETICA102[[#This Row],[MO]]*(1+SINTETICA102[[#This Row],[BDI MO]])</f>
        <v>476.08749999999998</v>
      </c>
      <c r="N222" s="3">
        <f>SINTETICA102[[#This Row],[MAT]]*(1+SINTETICA102[[#This Row],[BDI MAT]])</f>
        <v>156.01249999999999</v>
      </c>
      <c r="O222" s="3">
        <f>SINTETICA102[[#This Row],[EQUIP]]*(1+SINTETICA102[[#This Row],[BDI EQUIP]])</f>
        <v>41382.6</v>
      </c>
      <c r="P222" s="3">
        <f>ROUND(SUM(SINTETICA102[[#This Row],[MO C/ BDI]:[EQUIP C/ BDI]])*SINTETICA102[[#This Row],[QTD]],2)</f>
        <v>0</v>
      </c>
      <c r="Y222" s="118">
        <f>SINTETICA102[[#This Row],[QTD]]*SINTETICA102[[#This Row],[MO]]</f>
        <v>0</v>
      </c>
      <c r="Z222" s="118">
        <f>SINTETICA102[[#This Row],[QTD]]*SINTETICA102[[#This Row],[MAT]]</f>
        <v>0</v>
      </c>
      <c r="AA222" s="118">
        <f>SINTETICA102[[#This Row],[QTD]]*SINTETICA102[[#This Row],[EQUIP]]</f>
        <v>0</v>
      </c>
      <c r="AB222" s="118">
        <f>(SINTETICA102[[#This Row],[QTD]]*SINTETICA102[[#This Row],[MO]])*SINTETICA102[[#This Row],[BDI MO]]</f>
        <v>0</v>
      </c>
      <c r="AC222" s="118">
        <f>(SINTETICA102[[#This Row],[QTD]]*SINTETICA102[[#This Row],[MAT]])*SINTETICA102[[#This Row],[BDI MAT]]</f>
        <v>0</v>
      </c>
      <c r="AD222" s="118">
        <f>(SINTETICA102[[#This Row],[QTD]]*SINTETICA102[[#This Row],[EQUIP]])*SINTETICA102[[#This Row],[BDI EQUIP]]</f>
        <v>0</v>
      </c>
      <c r="AE222" s="62"/>
    </row>
    <row r="223" spans="1:31" ht="51" x14ac:dyDescent="0.2">
      <c r="A223" s="98" t="s">
        <v>816</v>
      </c>
      <c r="B223" s="98" t="s">
        <v>685</v>
      </c>
      <c r="C223" s="74" t="s">
        <v>817</v>
      </c>
      <c r="D223" s="75" t="s">
        <v>1211</v>
      </c>
      <c r="E223" s="76" t="s">
        <v>1426</v>
      </c>
      <c r="F223" s="109"/>
      <c r="G223" s="3">
        <v>392.52</v>
      </c>
      <c r="H223" s="3">
        <v>128.24</v>
      </c>
      <c r="I223" s="3">
        <v>50590</v>
      </c>
      <c r="J223" s="87">
        <f t="shared" si="15"/>
        <v>0.25</v>
      </c>
      <c r="K223" s="97">
        <f t="shared" si="16"/>
        <v>0.25</v>
      </c>
      <c r="L223" s="88">
        <f t="shared" si="17"/>
        <v>0.18</v>
      </c>
      <c r="M223" s="3">
        <f>SINTETICA102[[#This Row],[MO]]*(1+SINTETICA102[[#This Row],[BDI MO]])</f>
        <v>490.65</v>
      </c>
      <c r="N223" s="3">
        <f>SINTETICA102[[#This Row],[MAT]]*(1+SINTETICA102[[#This Row],[BDI MAT]])</f>
        <v>160.30000000000001</v>
      </c>
      <c r="O223" s="3">
        <f>SINTETICA102[[#This Row],[EQUIP]]*(1+SINTETICA102[[#This Row],[BDI EQUIP]])</f>
        <v>59696.2</v>
      </c>
      <c r="P223" s="3">
        <f>ROUND(SUM(SINTETICA102[[#This Row],[MO C/ BDI]:[EQUIP C/ BDI]])*SINTETICA102[[#This Row],[QTD]],2)</f>
        <v>0</v>
      </c>
      <c r="Y223" s="118">
        <f>SINTETICA102[[#This Row],[QTD]]*SINTETICA102[[#This Row],[MO]]</f>
        <v>0</v>
      </c>
      <c r="Z223" s="118">
        <f>SINTETICA102[[#This Row],[QTD]]*SINTETICA102[[#This Row],[MAT]]</f>
        <v>0</v>
      </c>
      <c r="AA223" s="118">
        <f>SINTETICA102[[#This Row],[QTD]]*SINTETICA102[[#This Row],[EQUIP]]</f>
        <v>0</v>
      </c>
      <c r="AB223" s="118">
        <f>(SINTETICA102[[#This Row],[QTD]]*SINTETICA102[[#This Row],[MO]])*SINTETICA102[[#This Row],[BDI MO]]</f>
        <v>0</v>
      </c>
      <c r="AC223" s="118">
        <f>(SINTETICA102[[#This Row],[QTD]]*SINTETICA102[[#This Row],[MAT]])*SINTETICA102[[#This Row],[BDI MAT]]</f>
        <v>0</v>
      </c>
      <c r="AD223" s="118">
        <f>(SINTETICA102[[#This Row],[QTD]]*SINTETICA102[[#This Row],[EQUIP]])*SINTETICA102[[#This Row],[BDI EQUIP]]</f>
        <v>0</v>
      </c>
      <c r="AE223" s="62"/>
    </row>
    <row r="224" spans="1:31" ht="51" x14ac:dyDescent="0.2">
      <c r="A224" s="98" t="s">
        <v>818</v>
      </c>
      <c r="B224" s="98" t="s">
        <v>685</v>
      </c>
      <c r="C224" s="74" t="s">
        <v>819</v>
      </c>
      <c r="D224" s="75" t="s">
        <v>1212</v>
      </c>
      <c r="E224" s="76" t="s">
        <v>1426</v>
      </c>
      <c r="F224" s="109"/>
      <c r="G224" s="3">
        <v>392.52</v>
      </c>
      <c r="H224" s="3">
        <v>128.24</v>
      </c>
      <c r="I224" s="3">
        <v>55750</v>
      </c>
      <c r="J224" s="87">
        <f t="shared" si="15"/>
        <v>0.25</v>
      </c>
      <c r="K224" s="97">
        <f t="shared" si="16"/>
        <v>0.25</v>
      </c>
      <c r="L224" s="88">
        <f t="shared" si="17"/>
        <v>0.18</v>
      </c>
      <c r="M224" s="3">
        <f>SINTETICA102[[#This Row],[MO]]*(1+SINTETICA102[[#This Row],[BDI MO]])</f>
        <v>490.65</v>
      </c>
      <c r="N224" s="3">
        <f>SINTETICA102[[#This Row],[MAT]]*(1+SINTETICA102[[#This Row],[BDI MAT]])</f>
        <v>160.30000000000001</v>
      </c>
      <c r="O224" s="3">
        <f>SINTETICA102[[#This Row],[EQUIP]]*(1+SINTETICA102[[#This Row],[BDI EQUIP]])</f>
        <v>65785</v>
      </c>
      <c r="P224" s="3">
        <f>ROUND(SUM(SINTETICA102[[#This Row],[MO C/ BDI]:[EQUIP C/ BDI]])*SINTETICA102[[#This Row],[QTD]],2)</f>
        <v>0</v>
      </c>
      <c r="Y224" s="118">
        <f>SINTETICA102[[#This Row],[QTD]]*SINTETICA102[[#This Row],[MO]]</f>
        <v>0</v>
      </c>
      <c r="Z224" s="118">
        <f>SINTETICA102[[#This Row],[QTD]]*SINTETICA102[[#This Row],[MAT]]</f>
        <v>0</v>
      </c>
      <c r="AA224" s="118">
        <f>SINTETICA102[[#This Row],[QTD]]*SINTETICA102[[#This Row],[EQUIP]]</f>
        <v>0</v>
      </c>
      <c r="AB224" s="118">
        <f>(SINTETICA102[[#This Row],[QTD]]*SINTETICA102[[#This Row],[MO]])*SINTETICA102[[#This Row],[BDI MO]]</f>
        <v>0</v>
      </c>
      <c r="AC224" s="118">
        <f>(SINTETICA102[[#This Row],[QTD]]*SINTETICA102[[#This Row],[MAT]])*SINTETICA102[[#This Row],[BDI MAT]]</f>
        <v>0</v>
      </c>
      <c r="AD224" s="118">
        <f>(SINTETICA102[[#This Row],[QTD]]*SINTETICA102[[#This Row],[EQUIP]])*SINTETICA102[[#This Row],[BDI EQUIP]]</f>
        <v>0</v>
      </c>
      <c r="AE224" s="62"/>
    </row>
    <row r="225" spans="1:31" ht="25.5" x14ac:dyDescent="0.2">
      <c r="A225" s="98" t="s">
        <v>820</v>
      </c>
      <c r="B225" s="98" t="s">
        <v>685</v>
      </c>
      <c r="C225" s="74" t="s">
        <v>821</v>
      </c>
      <c r="D225" s="75" t="s">
        <v>1213</v>
      </c>
      <c r="E225" s="76" t="s">
        <v>1426</v>
      </c>
      <c r="F225" s="109">
        <v>1</v>
      </c>
      <c r="G225" s="3">
        <v>344.6</v>
      </c>
      <c r="H225" s="3">
        <v>84.399999999999991</v>
      </c>
      <c r="I225" s="3">
        <v>6485.5249999999996</v>
      </c>
      <c r="J225" s="87">
        <f t="shared" si="15"/>
        <v>0.25</v>
      </c>
      <c r="K225" s="97">
        <f t="shared" si="16"/>
        <v>0.25</v>
      </c>
      <c r="L225" s="88">
        <f t="shared" si="17"/>
        <v>0.18</v>
      </c>
      <c r="M225" s="3">
        <f>SINTETICA102[[#This Row],[MO]]*(1+SINTETICA102[[#This Row],[BDI MO]])</f>
        <v>430.75</v>
      </c>
      <c r="N225" s="3">
        <f>SINTETICA102[[#This Row],[MAT]]*(1+SINTETICA102[[#This Row],[BDI MAT]])</f>
        <v>105.49999999999999</v>
      </c>
      <c r="O225" s="3">
        <f>SINTETICA102[[#This Row],[EQUIP]]*(1+SINTETICA102[[#This Row],[BDI EQUIP]])</f>
        <v>7652.9194999999991</v>
      </c>
      <c r="P225" s="3">
        <f>ROUND(SUM(SINTETICA102[[#This Row],[MO C/ BDI]:[EQUIP C/ BDI]])*SINTETICA102[[#This Row],[QTD]],2)</f>
        <v>8189.17</v>
      </c>
      <c r="Y225" s="118">
        <f>SINTETICA102[[#This Row],[QTD]]*SINTETICA102[[#This Row],[MO]]</f>
        <v>344.6</v>
      </c>
      <c r="Z225" s="118">
        <f>SINTETICA102[[#This Row],[QTD]]*SINTETICA102[[#This Row],[MAT]]</f>
        <v>84.399999999999991</v>
      </c>
      <c r="AA225" s="118">
        <f>SINTETICA102[[#This Row],[QTD]]*SINTETICA102[[#This Row],[EQUIP]]</f>
        <v>6485.5249999999996</v>
      </c>
      <c r="AB225" s="118">
        <f>(SINTETICA102[[#This Row],[QTD]]*SINTETICA102[[#This Row],[MO]])*SINTETICA102[[#This Row],[BDI MO]]</f>
        <v>86.15</v>
      </c>
      <c r="AC225" s="118">
        <f>(SINTETICA102[[#This Row],[QTD]]*SINTETICA102[[#This Row],[MAT]])*SINTETICA102[[#This Row],[BDI MAT]]</f>
        <v>21.099999999999998</v>
      </c>
      <c r="AD225" s="118">
        <f>(SINTETICA102[[#This Row],[QTD]]*SINTETICA102[[#This Row],[EQUIP]])*SINTETICA102[[#This Row],[BDI EQUIP]]</f>
        <v>1167.3944999999999</v>
      </c>
      <c r="AE225" s="62"/>
    </row>
    <row r="226" spans="1:31" ht="63.75" x14ac:dyDescent="0.2">
      <c r="A226" s="98" t="s">
        <v>822</v>
      </c>
      <c r="B226" s="98" t="s">
        <v>685</v>
      </c>
      <c r="C226" s="74" t="s">
        <v>146</v>
      </c>
      <c r="D226" s="75" t="s">
        <v>1214</v>
      </c>
      <c r="E226" s="76" t="s">
        <v>1432</v>
      </c>
      <c r="F226" s="109">
        <v>500</v>
      </c>
      <c r="G226" s="3">
        <v>13.97776</v>
      </c>
      <c r="H226" s="3">
        <v>32.601700530973453</v>
      </c>
      <c r="I226" s="3">
        <v>0</v>
      </c>
      <c r="J226" s="87">
        <f t="shared" si="15"/>
        <v>0.25</v>
      </c>
      <c r="K226" s="97">
        <f t="shared" si="16"/>
        <v>0.25</v>
      </c>
      <c r="L226" s="88">
        <f t="shared" si="17"/>
        <v>0.18</v>
      </c>
      <c r="M226" s="3">
        <f>SINTETICA102[[#This Row],[MO]]*(1+SINTETICA102[[#This Row],[BDI MO]])</f>
        <v>17.472200000000001</v>
      </c>
      <c r="N226" s="3">
        <f>SINTETICA102[[#This Row],[MAT]]*(1+SINTETICA102[[#This Row],[BDI MAT]])</f>
        <v>40.752125663716818</v>
      </c>
      <c r="O226" s="3">
        <f>SINTETICA102[[#This Row],[EQUIP]]*(1+SINTETICA102[[#This Row],[BDI EQUIP]])</f>
        <v>0</v>
      </c>
      <c r="P226" s="3">
        <f>ROUND(SUM(SINTETICA102[[#This Row],[MO C/ BDI]:[EQUIP C/ BDI]])*SINTETICA102[[#This Row],[QTD]],2)</f>
        <v>29112.16</v>
      </c>
      <c r="Y226" s="118">
        <f>SINTETICA102[[#This Row],[QTD]]*SINTETICA102[[#This Row],[MO]]</f>
        <v>6988.88</v>
      </c>
      <c r="Z226" s="118">
        <f>SINTETICA102[[#This Row],[QTD]]*SINTETICA102[[#This Row],[MAT]]</f>
        <v>16300.850265486726</v>
      </c>
      <c r="AA226" s="118">
        <f>SINTETICA102[[#This Row],[QTD]]*SINTETICA102[[#This Row],[EQUIP]]</f>
        <v>0</v>
      </c>
      <c r="AB226" s="118">
        <f>(SINTETICA102[[#This Row],[QTD]]*SINTETICA102[[#This Row],[MO]])*SINTETICA102[[#This Row],[BDI MO]]</f>
        <v>1747.22</v>
      </c>
      <c r="AC226" s="118">
        <f>(SINTETICA102[[#This Row],[QTD]]*SINTETICA102[[#This Row],[MAT]])*SINTETICA102[[#This Row],[BDI MAT]]</f>
        <v>4075.2125663716815</v>
      </c>
      <c r="AD226" s="118">
        <f>(SINTETICA102[[#This Row],[QTD]]*SINTETICA102[[#This Row],[EQUIP]])*SINTETICA102[[#This Row],[BDI EQUIP]]</f>
        <v>0</v>
      </c>
      <c r="AE226" s="62"/>
    </row>
    <row r="227" spans="1:31" ht="51" x14ac:dyDescent="0.2">
      <c r="A227" s="98" t="s">
        <v>823</v>
      </c>
      <c r="B227" s="98" t="s">
        <v>685</v>
      </c>
      <c r="C227" s="74" t="s">
        <v>147</v>
      </c>
      <c r="D227" s="75" t="s">
        <v>1215</v>
      </c>
      <c r="E227" s="76" t="s">
        <v>1432</v>
      </c>
      <c r="F227" s="109">
        <v>500</v>
      </c>
      <c r="G227" s="3">
        <v>15.082160000000002</v>
      </c>
      <c r="H227" s="3">
        <v>51.214969557522124</v>
      </c>
      <c r="I227" s="3">
        <v>0</v>
      </c>
      <c r="J227" s="87">
        <f t="shared" si="15"/>
        <v>0.25</v>
      </c>
      <c r="K227" s="97">
        <f t="shared" si="16"/>
        <v>0.25</v>
      </c>
      <c r="L227" s="88">
        <f t="shared" si="17"/>
        <v>0.18</v>
      </c>
      <c r="M227" s="3">
        <f>SINTETICA102[[#This Row],[MO]]*(1+SINTETICA102[[#This Row],[BDI MO]])</f>
        <v>18.852700000000002</v>
      </c>
      <c r="N227" s="3">
        <f>SINTETICA102[[#This Row],[MAT]]*(1+SINTETICA102[[#This Row],[BDI MAT]])</f>
        <v>64.018711946902656</v>
      </c>
      <c r="O227" s="3">
        <f>SINTETICA102[[#This Row],[EQUIP]]*(1+SINTETICA102[[#This Row],[BDI EQUIP]])</f>
        <v>0</v>
      </c>
      <c r="P227" s="3">
        <f>ROUND(SUM(SINTETICA102[[#This Row],[MO C/ BDI]:[EQUIP C/ BDI]])*SINTETICA102[[#This Row],[QTD]],2)</f>
        <v>41435.71</v>
      </c>
      <c r="Y227" s="118">
        <f>SINTETICA102[[#This Row],[QTD]]*SINTETICA102[[#This Row],[MO]]</f>
        <v>7541.0800000000008</v>
      </c>
      <c r="Z227" s="118">
        <f>SINTETICA102[[#This Row],[QTD]]*SINTETICA102[[#This Row],[MAT]]</f>
        <v>25607.484778761063</v>
      </c>
      <c r="AA227" s="118">
        <f>SINTETICA102[[#This Row],[QTD]]*SINTETICA102[[#This Row],[EQUIP]]</f>
        <v>0</v>
      </c>
      <c r="AB227" s="118">
        <f>(SINTETICA102[[#This Row],[QTD]]*SINTETICA102[[#This Row],[MO]])*SINTETICA102[[#This Row],[BDI MO]]</f>
        <v>1885.2700000000002</v>
      </c>
      <c r="AC227" s="118">
        <f>(SINTETICA102[[#This Row],[QTD]]*SINTETICA102[[#This Row],[MAT]])*SINTETICA102[[#This Row],[BDI MAT]]</f>
        <v>6401.8711946902658</v>
      </c>
      <c r="AD227" s="118">
        <f>(SINTETICA102[[#This Row],[QTD]]*SINTETICA102[[#This Row],[EQUIP]])*SINTETICA102[[#This Row],[BDI EQUIP]]</f>
        <v>0</v>
      </c>
      <c r="AE227" s="62"/>
    </row>
    <row r="228" spans="1:31" ht="51" x14ac:dyDescent="0.2">
      <c r="A228" s="98" t="s">
        <v>824</v>
      </c>
      <c r="B228" s="98" t="s">
        <v>685</v>
      </c>
      <c r="C228" s="74" t="s">
        <v>148</v>
      </c>
      <c r="D228" s="75" t="s">
        <v>1216</v>
      </c>
      <c r="E228" s="76" t="s">
        <v>1432</v>
      </c>
      <c r="F228" s="109">
        <v>500</v>
      </c>
      <c r="G228" s="3">
        <v>16.04768</v>
      </c>
      <c r="H228" s="3">
        <v>66.219062654867258</v>
      </c>
      <c r="I228" s="3">
        <v>0</v>
      </c>
      <c r="J228" s="87">
        <f t="shared" si="15"/>
        <v>0.25</v>
      </c>
      <c r="K228" s="97">
        <f t="shared" si="16"/>
        <v>0.25</v>
      </c>
      <c r="L228" s="88">
        <f t="shared" si="17"/>
        <v>0.18</v>
      </c>
      <c r="M228" s="3">
        <f>SINTETICA102[[#This Row],[MO]]*(1+SINTETICA102[[#This Row],[BDI MO]])</f>
        <v>20.0596</v>
      </c>
      <c r="N228" s="3">
        <f>SINTETICA102[[#This Row],[MAT]]*(1+SINTETICA102[[#This Row],[BDI MAT]])</f>
        <v>82.773828318584066</v>
      </c>
      <c r="O228" s="3">
        <f>SINTETICA102[[#This Row],[EQUIP]]*(1+SINTETICA102[[#This Row],[BDI EQUIP]])</f>
        <v>0</v>
      </c>
      <c r="P228" s="3">
        <f>ROUND(SUM(SINTETICA102[[#This Row],[MO C/ BDI]:[EQUIP C/ BDI]])*SINTETICA102[[#This Row],[QTD]],2)</f>
        <v>51416.71</v>
      </c>
      <c r="Y228" s="118">
        <f>SINTETICA102[[#This Row],[QTD]]*SINTETICA102[[#This Row],[MO]]</f>
        <v>8023.84</v>
      </c>
      <c r="Z228" s="118">
        <f>SINTETICA102[[#This Row],[QTD]]*SINTETICA102[[#This Row],[MAT]]</f>
        <v>33109.531327433629</v>
      </c>
      <c r="AA228" s="118">
        <f>SINTETICA102[[#This Row],[QTD]]*SINTETICA102[[#This Row],[EQUIP]]</f>
        <v>0</v>
      </c>
      <c r="AB228" s="118">
        <f>(SINTETICA102[[#This Row],[QTD]]*SINTETICA102[[#This Row],[MO]])*SINTETICA102[[#This Row],[BDI MO]]</f>
        <v>2005.96</v>
      </c>
      <c r="AC228" s="118">
        <f>(SINTETICA102[[#This Row],[QTD]]*SINTETICA102[[#This Row],[MAT]])*SINTETICA102[[#This Row],[BDI MAT]]</f>
        <v>8277.3828318584074</v>
      </c>
      <c r="AD228" s="118">
        <f>(SINTETICA102[[#This Row],[QTD]]*SINTETICA102[[#This Row],[EQUIP]])*SINTETICA102[[#This Row],[BDI EQUIP]]</f>
        <v>0</v>
      </c>
      <c r="AE228" s="62"/>
    </row>
    <row r="229" spans="1:31" ht="63.75" x14ac:dyDescent="0.2">
      <c r="A229" s="98" t="s">
        <v>825</v>
      </c>
      <c r="B229" s="98" t="s">
        <v>685</v>
      </c>
      <c r="C229" s="74" t="s">
        <v>149</v>
      </c>
      <c r="D229" s="75" t="s">
        <v>1217</v>
      </c>
      <c r="E229" s="76" t="s">
        <v>1432</v>
      </c>
      <c r="F229" s="109">
        <v>500</v>
      </c>
      <c r="G229" s="3">
        <v>48.610099999999989</v>
      </c>
      <c r="H229" s="3">
        <v>140.76784955752214</v>
      </c>
      <c r="I229" s="3">
        <v>0</v>
      </c>
      <c r="J229" s="87">
        <f t="shared" si="15"/>
        <v>0.25</v>
      </c>
      <c r="K229" s="97">
        <f t="shared" si="16"/>
        <v>0.25</v>
      </c>
      <c r="L229" s="88">
        <f t="shared" si="17"/>
        <v>0.18</v>
      </c>
      <c r="M229" s="3">
        <f>SINTETICA102[[#This Row],[MO]]*(1+SINTETICA102[[#This Row],[BDI MO]])</f>
        <v>60.762624999999986</v>
      </c>
      <c r="N229" s="3">
        <f>SINTETICA102[[#This Row],[MAT]]*(1+SINTETICA102[[#This Row],[BDI MAT]])</f>
        <v>175.95981194690268</v>
      </c>
      <c r="O229" s="3">
        <f>SINTETICA102[[#This Row],[EQUIP]]*(1+SINTETICA102[[#This Row],[BDI EQUIP]])</f>
        <v>0</v>
      </c>
      <c r="P229" s="3">
        <f>ROUND(SUM(SINTETICA102[[#This Row],[MO C/ BDI]:[EQUIP C/ BDI]])*SINTETICA102[[#This Row],[QTD]],2)</f>
        <v>118361.22</v>
      </c>
      <c r="Y229" s="118">
        <f>SINTETICA102[[#This Row],[QTD]]*SINTETICA102[[#This Row],[MO]]</f>
        <v>24305.049999999996</v>
      </c>
      <c r="Z229" s="118">
        <f>SINTETICA102[[#This Row],[QTD]]*SINTETICA102[[#This Row],[MAT]]</f>
        <v>70383.924778761066</v>
      </c>
      <c r="AA229" s="118">
        <f>SINTETICA102[[#This Row],[QTD]]*SINTETICA102[[#This Row],[EQUIP]]</f>
        <v>0</v>
      </c>
      <c r="AB229" s="118">
        <f>(SINTETICA102[[#This Row],[QTD]]*SINTETICA102[[#This Row],[MO]])*SINTETICA102[[#This Row],[BDI MO]]</f>
        <v>6076.2624999999989</v>
      </c>
      <c r="AC229" s="118">
        <f>(SINTETICA102[[#This Row],[QTD]]*SINTETICA102[[#This Row],[MAT]])*SINTETICA102[[#This Row],[BDI MAT]]</f>
        <v>17595.981194690266</v>
      </c>
      <c r="AD229" s="118">
        <f>(SINTETICA102[[#This Row],[QTD]]*SINTETICA102[[#This Row],[EQUIP]])*SINTETICA102[[#This Row],[BDI EQUIP]]</f>
        <v>0</v>
      </c>
      <c r="AE229" s="62"/>
    </row>
    <row r="230" spans="1:31" ht="63.75" x14ac:dyDescent="0.2">
      <c r="A230" s="98" t="s">
        <v>826</v>
      </c>
      <c r="B230" s="98" t="s">
        <v>685</v>
      </c>
      <c r="C230" s="74" t="s">
        <v>150</v>
      </c>
      <c r="D230" s="75" t="s">
        <v>1218</v>
      </c>
      <c r="E230" s="76" t="s">
        <v>1432</v>
      </c>
      <c r="F230" s="109">
        <v>500</v>
      </c>
      <c r="G230" s="3">
        <v>55.399519999999995</v>
      </c>
      <c r="H230" s="3">
        <v>213.49060991150446</v>
      </c>
      <c r="I230" s="3">
        <v>0</v>
      </c>
      <c r="J230" s="87">
        <f t="shared" si="15"/>
        <v>0.25</v>
      </c>
      <c r="K230" s="97">
        <f t="shared" si="16"/>
        <v>0.25</v>
      </c>
      <c r="L230" s="88">
        <f t="shared" si="17"/>
        <v>0.18</v>
      </c>
      <c r="M230" s="3">
        <f>SINTETICA102[[#This Row],[MO]]*(1+SINTETICA102[[#This Row],[BDI MO]])</f>
        <v>69.249399999999994</v>
      </c>
      <c r="N230" s="3">
        <f>SINTETICA102[[#This Row],[MAT]]*(1+SINTETICA102[[#This Row],[BDI MAT]])</f>
        <v>266.86326238938057</v>
      </c>
      <c r="O230" s="3">
        <f>SINTETICA102[[#This Row],[EQUIP]]*(1+SINTETICA102[[#This Row],[BDI EQUIP]])</f>
        <v>0</v>
      </c>
      <c r="P230" s="3">
        <f>ROUND(SUM(SINTETICA102[[#This Row],[MO C/ BDI]:[EQUIP C/ BDI]])*SINTETICA102[[#This Row],[QTD]],2)</f>
        <v>168056.33</v>
      </c>
      <c r="Y230" s="118">
        <f>SINTETICA102[[#This Row],[QTD]]*SINTETICA102[[#This Row],[MO]]</f>
        <v>27699.759999999998</v>
      </c>
      <c r="Z230" s="118">
        <f>SINTETICA102[[#This Row],[QTD]]*SINTETICA102[[#This Row],[MAT]]</f>
        <v>106745.30495575223</v>
      </c>
      <c r="AA230" s="118">
        <f>SINTETICA102[[#This Row],[QTD]]*SINTETICA102[[#This Row],[EQUIP]]</f>
        <v>0</v>
      </c>
      <c r="AB230" s="118">
        <f>(SINTETICA102[[#This Row],[QTD]]*SINTETICA102[[#This Row],[MO]])*SINTETICA102[[#This Row],[BDI MO]]</f>
        <v>6924.94</v>
      </c>
      <c r="AC230" s="118">
        <f>(SINTETICA102[[#This Row],[QTD]]*SINTETICA102[[#This Row],[MAT]])*SINTETICA102[[#This Row],[BDI MAT]]</f>
        <v>26686.326238938058</v>
      </c>
      <c r="AD230" s="118">
        <f>(SINTETICA102[[#This Row],[QTD]]*SINTETICA102[[#This Row],[EQUIP]])*SINTETICA102[[#This Row],[BDI EQUIP]]</f>
        <v>0</v>
      </c>
      <c r="AE230" s="62"/>
    </row>
    <row r="231" spans="1:31" ht="63.75" x14ac:dyDescent="0.2">
      <c r="A231" s="98" t="s">
        <v>827</v>
      </c>
      <c r="B231" s="98" t="s">
        <v>685</v>
      </c>
      <c r="C231" s="74" t="s">
        <v>151</v>
      </c>
      <c r="D231" s="75" t="s">
        <v>1219</v>
      </c>
      <c r="E231" s="76" t="s">
        <v>1432</v>
      </c>
      <c r="F231" s="109">
        <v>500</v>
      </c>
      <c r="G231" s="3">
        <v>63.500439999999998</v>
      </c>
      <c r="H231" s="3">
        <v>245.69256141592919</v>
      </c>
      <c r="I231" s="3">
        <v>0</v>
      </c>
      <c r="J231" s="87">
        <f t="shared" si="15"/>
        <v>0.25</v>
      </c>
      <c r="K231" s="97">
        <f t="shared" si="16"/>
        <v>0.25</v>
      </c>
      <c r="L231" s="88">
        <f t="shared" si="17"/>
        <v>0.18</v>
      </c>
      <c r="M231" s="3">
        <f>SINTETICA102[[#This Row],[MO]]*(1+SINTETICA102[[#This Row],[BDI MO]])</f>
        <v>79.375550000000004</v>
      </c>
      <c r="N231" s="3">
        <f>SINTETICA102[[#This Row],[MAT]]*(1+SINTETICA102[[#This Row],[BDI MAT]])</f>
        <v>307.11570176991148</v>
      </c>
      <c r="O231" s="3">
        <f>SINTETICA102[[#This Row],[EQUIP]]*(1+SINTETICA102[[#This Row],[BDI EQUIP]])</f>
        <v>0</v>
      </c>
      <c r="P231" s="3">
        <f>ROUND(SUM(SINTETICA102[[#This Row],[MO C/ BDI]:[EQUIP C/ BDI]])*SINTETICA102[[#This Row],[QTD]],2)</f>
        <v>193245.63</v>
      </c>
      <c r="Y231" s="118">
        <f>SINTETICA102[[#This Row],[QTD]]*SINTETICA102[[#This Row],[MO]]</f>
        <v>31750.219999999998</v>
      </c>
      <c r="Z231" s="118">
        <f>SINTETICA102[[#This Row],[QTD]]*SINTETICA102[[#This Row],[MAT]]</f>
        <v>122846.2807079646</v>
      </c>
      <c r="AA231" s="118">
        <f>SINTETICA102[[#This Row],[QTD]]*SINTETICA102[[#This Row],[EQUIP]]</f>
        <v>0</v>
      </c>
      <c r="AB231" s="118">
        <f>(SINTETICA102[[#This Row],[QTD]]*SINTETICA102[[#This Row],[MO]])*SINTETICA102[[#This Row],[BDI MO]]</f>
        <v>7937.5549999999994</v>
      </c>
      <c r="AC231" s="118">
        <f>(SINTETICA102[[#This Row],[QTD]]*SINTETICA102[[#This Row],[MAT]])*SINTETICA102[[#This Row],[BDI MAT]]</f>
        <v>30711.57017699115</v>
      </c>
      <c r="AD231" s="118">
        <f>(SINTETICA102[[#This Row],[QTD]]*SINTETICA102[[#This Row],[EQUIP]])*SINTETICA102[[#This Row],[BDI EQUIP]]</f>
        <v>0</v>
      </c>
      <c r="AE231" s="62"/>
    </row>
    <row r="232" spans="1:31" ht="63.75" x14ac:dyDescent="0.2">
      <c r="A232" s="98" t="s">
        <v>828</v>
      </c>
      <c r="B232" s="98" t="s">
        <v>685</v>
      </c>
      <c r="C232" s="74" t="s">
        <v>152</v>
      </c>
      <c r="D232" s="75" t="s">
        <v>1220</v>
      </c>
      <c r="E232" s="76" t="s">
        <v>1432</v>
      </c>
      <c r="F232" s="109">
        <v>500</v>
      </c>
      <c r="G232" s="3">
        <v>72.168360000000007</v>
      </c>
      <c r="H232" s="3">
        <v>282.86315982300891</v>
      </c>
      <c r="I232" s="3">
        <v>0</v>
      </c>
      <c r="J232" s="87">
        <f t="shared" si="15"/>
        <v>0.25</v>
      </c>
      <c r="K232" s="97">
        <f t="shared" si="16"/>
        <v>0.25</v>
      </c>
      <c r="L232" s="88">
        <f t="shared" si="17"/>
        <v>0.18</v>
      </c>
      <c r="M232" s="3">
        <f>SINTETICA102[[#This Row],[MO]]*(1+SINTETICA102[[#This Row],[BDI MO]])</f>
        <v>90.210450000000009</v>
      </c>
      <c r="N232" s="3">
        <f>SINTETICA102[[#This Row],[MAT]]*(1+SINTETICA102[[#This Row],[BDI MAT]])</f>
        <v>353.57894977876117</v>
      </c>
      <c r="O232" s="3">
        <f>SINTETICA102[[#This Row],[EQUIP]]*(1+SINTETICA102[[#This Row],[BDI EQUIP]])</f>
        <v>0</v>
      </c>
      <c r="P232" s="3">
        <f>ROUND(SUM(SINTETICA102[[#This Row],[MO C/ BDI]:[EQUIP C/ BDI]])*SINTETICA102[[#This Row],[QTD]],2)</f>
        <v>221894.7</v>
      </c>
      <c r="Y232" s="118">
        <f>SINTETICA102[[#This Row],[QTD]]*SINTETICA102[[#This Row],[MO]]</f>
        <v>36084.18</v>
      </c>
      <c r="Z232" s="118">
        <f>SINTETICA102[[#This Row],[QTD]]*SINTETICA102[[#This Row],[MAT]]</f>
        <v>141431.57991150446</v>
      </c>
      <c r="AA232" s="118">
        <f>SINTETICA102[[#This Row],[QTD]]*SINTETICA102[[#This Row],[EQUIP]]</f>
        <v>0</v>
      </c>
      <c r="AB232" s="118">
        <f>(SINTETICA102[[#This Row],[QTD]]*SINTETICA102[[#This Row],[MO]])*SINTETICA102[[#This Row],[BDI MO]]</f>
        <v>9021.0450000000001</v>
      </c>
      <c r="AC232" s="118">
        <f>(SINTETICA102[[#This Row],[QTD]]*SINTETICA102[[#This Row],[MAT]])*SINTETICA102[[#This Row],[BDI MAT]]</f>
        <v>35357.894977876116</v>
      </c>
      <c r="AD232" s="118">
        <f>(SINTETICA102[[#This Row],[QTD]]*SINTETICA102[[#This Row],[EQUIP]])*SINTETICA102[[#This Row],[BDI EQUIP]]</f>
        <v>0</v>
      </c>
      <c r="AE232" s="62"/>
    </row>
    <row r="233" spans="1:31" ht="63.75" x14ac:dyDescent="0.2">
      <c r="A233" s="98" t="s">
        <v>829</v>
      </c>
      <c r="B233" s="98" t="s">
        <v>685</v>
      </c>
      <c r="C233" s="74" t="s">
        <v>153</v>
      </c>
      <c r="D233" s="75" t="s">
        <v>1221</v>
      </c>
      <c r="E233" s="76" t="s">
        <v>1432</v>
      </c>
      <c r="F233" s="109">
        <v>500</v>
      </c>
      <c r="G233" s="3">
        <v>80.269280000000009</v>
      </c>
      <c r="H233" s="3">
        <v>319.95105823008851</v>
      </c>
      <c r="I233" s="3">
        <v>0</v>
      </c>
      <c r="J233" s="87">
        <f t="shared" si="15"/>
        <v>0.25</v>
      </c>
      <c r="K233" s="97">
        <f t="shared" si="16"/>
        <v>0.25</v>
      </c>
      <c r="L233" s="88">
        <f t="shared" si="17"/>
        <v>0.18</v>
      </c>
      <c r="M233" s="3">
        <f>SINTETICA102[[#This Row],[MO]]*(1+SINTETICA102[[#This Row],[BDI MO]])</f>
        <v>100.3366</v>
      </c>
      <c r="N233" s="3">
        <f>SINTETICA102[[#This Row],[MAT]]*(1+SINTETICA102[[#This Row],[BDI MAT]])</f>
        <v>399.93882278761066</v>
      </c>
      <c r="O233" s="3">
        <f>SINTETICA102[[#This Row],[EQUIP]]*(1+SINTETICA102[[#This Row],[BDI EQUIP]])</f>
        <v>0</v>
      </c>
      <c r="P233" s="3">
        <f>ROUND(SUM(SINTETICA102[[#This Row],[MO C/ BDI]:[EQUIP C/ BDI]])*SINTETICA102[[#This Row],[QTD]],2)</f>
        <v>250137.71</v>
      </c>
      <c r="Y233" s="118">
        <f>SINTETICA102[[#This Row],[QTD]]*SINTETICA102[[#This Row],[MO]]</f>
        <v>40134.640000000007</v>
      </c>
      <c r="Z233" s="118">
        <f>SINTETICA102[[#This Row],[QTD]]*SINTETICA102[[#This Row],[MAT]]</f>
        <v>159975.52911504425</v>
      </c>
      <c r="AA233" s="118">
        <f>SINTETICA102[[#This Row],[QTD]]*SINTETICA102[[#This Row],[EQUIP]]</f>
        <v>0</v>
      </c>
      <c r="AB233" s="118">
        <f>(SINTETICA102[[#This Row],[QTD]]*SINTETICA102[[#This Row],[MO]])*SINTETICA102[[#This Row],[BDI MO]]</f>
        <v>10033.660000000002</v>
      </c>
      <c r="AC233" s="118">
        <f>(SINTETICA102[[#This Row],[QTD]]*SINTETICA102[[#This Row],[MAT]])*SINTETICA102[[#This Row],[BDI MAT]]</f>
        <v>39993.882278761062</v>
      </c>
      <c r="AD233" s="118">
        <f>(SINTETICA102[[#This Row],[QTD]]*SINTETICA102[[#This Row],[EQUIP]])*SINTETICA102[[#This Row],[BDI EQUIP]]</f>
        <v>0</v>
      </c>
      <c r="AE233" s="62"/>
    </row>
    <row r="234" spans="1:31" ht="63.75" x14ac:dyDescent="0.2">
      <c r="A234" s="98" t="s">
        <v>830</v>
      </c>
      <c r="B234" s="98" t="s">
        <v>685</v>
      </c>
      <c r="C234" s="74" t="s">
        <v>154</v>
      </c>
      <c r="D234" s="75" t="s">
        <v>1222</v>
      </c>
      <c r="E234" s="76" t="s">
        <v>1432</v>
      </c>
      <c r="F234" s="109">
        <v>400</v>
      </c>
      <c r="G234" s="106">
        <v>89.041300000000007</v>
      </c>
      <c r="H234" s="106">
        <v>372.2643743362832</v>
      </c>
      <c r="I234" s="106">
        <v>0</v>
      </c>
      <c r="J234" s="87">
        <f t="shared" si="15"/>
        <v>0.25</v>
      </c>
      <c r="K234" s="97">
        <f t="shared" si="16"/>
        <v>0.25</v>
      </c>
      <c r="L234" s="88">
        <f t="shared" si="17"/>
        <v>0.18</v>
      </c>
      <c r="M234" s="106">
        <f>SINTETICA102[[#This Row],[MO]]*(1+SINTETICA102[[#This Row],[BDI MO]])</f>
        <v>111.301625</v>
      </c>
      <c r="N234" s="106">
        <f>SINTETICA102[[#This Row],[MAT]]*(1+SINTETICA102[[#This Row],[BDI MAT]])</f>
        <v>465.33046792035401</v>
      </c>
      <c r="O234" s="106">
        <f>SINTETICA102[[#This Row],[EQUIP]]*(1+SINTETICA102[[#This Row],[BDI EQUIP]])</f>
        <v>0</v>
      </c>
      <c r="P234" s="106">
        <f>ROUND(SUM(SINTETICA102[[#This Row],[MO C/ BDI]:[EQUIP C/ BDI]])*SINTETICA102[[#This Row],[QTD]],2)</f>
        <v>230652.84</v>
      </c>
      <c r="Y234" s="118">
        <f>SINTETICA102[[#This Row],[QTD]]*SINTETICA102[[#This Row],[MO]]</f>
        <v>35616.520000000004</v>
      </c>
      <c r="Z234" s="118">
        <f>SINTETICA102[[#This Row],[QTD]]*SINTETICA102[[#This Row],[MAT]]</f>
        <v>148905.74973451329</v>
      </c>
      <c r="AA234" s="118">
        <f>SINTETICA102[[#This Row],[QTD]]*SINTETICA102[[#This Row],[EQUIP]]</f>
        <v>0</v>
      </c>
      <c r="AB234" s="118">
        <f>(SINTETICA102[[#This Row],[QTD]]*SINTETICA102[[#This Row],[MO]])*SINTETICA102[[#This Row],[BDI MO]]</f>
        <v>8904.130000000001</v>
      </c>
      <c r="AC234" s="118">
        <f>(SINTETICA102[[#This Row],[QTD]]*SINTETICA102[[#This Row],[MAT]])*SINTETICA102[[#This Row],[BDI MAT]]</f>
        <v>37226.437433628322</v>
      </c>
      <c r="AD234" s="118">
        <f>(SINTETICA102[[#This Row],[QTD]]*SINTETICA102[[#This Row],[EQUIP]])*SINTETICA102[[#This Row],[BDI EQUIP]]</f>
        <v>0</v>
      </c>
      <c r="AE234" s="62"/>
    </row>
    <row r="235" spans="1:31" ht="63.75" x14ac:dyDescent="0.2">
      <c r="A235" s="98" t="s">
        <v>831</v>
      </c>
      <c r="B235" s="98" t="s">
        <v>685</v>
      </c>
      <c r="C235" s="74" t="s">
        <v>155</v>
      </c>
      <c r="D235" s="75" t="s">
        <v>1223</v>
      </c>
      <c r="E235" s="76" t="s">
        <v>1432</v>
      </c>
      <c r="F235" s="109">
        <v>400</v>
      </c>
      <c r="G235" s="106">
        <v>97.142219999999995</v>
      </c>
      <c r="H235" s="106">
        <v>407.6302373451328</v>
      </c>
      <c r="I235" s="106">
        <v>0</v>
      </c>
      <c r="J235" s="87">
        <f t="shared" si="15"/>
        <v>0.25</v>
      </c>
      <c r="K235" s="97">
        <f t="shared" si="16"/>
        <v>0.25</v>
      </c>
      <c r="L235" s="88">
        <f t="shared" si="17"/>
        <v>0.18</v>
      </c>
      <c r="M235" s="106">
        <f>SINTETICA102[[#This Row],[MO]]*(1+SINTETICA102[[#This Row],[BDI MO]])</f>
        <v>121.427775</v>
      </c>
      <c r="N235" s="106">
        <f>SINTETICA102[[#This Row],[MAT]]*(1+SINTETICA102[[#This Row],[BDI MAT]])</f>
        <v>509.53779668141601</v>
      </c>
      <c r="O235" s="106">
        <f>SINTETICA102[[#This Row],[EQUIP]]*(1+SINTETICA102[[#This Row],[BDI EQUIP]])</f>
        <v>0</v>
      </c>
      <c r="P235" s="106">
        <f>ROUND(SUM(SINTETICA102[[#This Row],[MO C/ BDI]:[EQUIP C/ BDI]])*SINTETICA102[[#This Row],[QTD]],2)</f>
        <v>252386.23</v>
      </c>
      <c r="Y235" s="118">
        <f>SINTETICA102[[#This Row],[QTD]]*SINTETICA102[[#This Row],[MO]]</f>
        <v>38856.887999999999</v>
      </c>
      <c r="Z235" s="118">
        <f>SINTETICA102[[#This Row],[QTD]]*SINTETICA102[[#This Row],[MAT]]</f>
        <v>163052.09493805311</v>
      </c>
      <c r="AA235" s="118">
        <f>SINTETICA102[[#This Row],[QTD]]*SINTETICA102[[#This Row],[EQUIP]]</f>
        <v>0</v>
      </c>
      <c r="AB235" s="118">
        <f>(SINTETICA102[[#This Row],[QTD]]*SINTETICA102[[#This Row],[MO]])*SINTETICA102[[#This Row],[BDI MO]]</f>
        <v>9714.2219999999998</v>
      </c>
      <c r="AC235" s="118">
        <f>(SINTETICA102[[#This Row],[QTD]]*SINTETICA102[[#This Row],[MAT]])*SINTETICA102[[#This Row],[BDI MAT]]</f>
        <v>40763.023734513277</v>
      </c>
      <c r="AD235" s="118">
        <f>(SINTETICA102[[#This Row],[QTD]]*SINTETICA102[[#This Row],[EQUIP]])*SINTETICA102[[#This Row],[BDI EQUIP]]</f>
        <v>0</v>
      </c>
      <c r="AE235" s="62"/>
    </row>
    <row r="236" spans="1:31" ht="63.75" x14ac:dyDescent="0.2">
      <c r="A236" s="98" t="s">
        <v>832</v>
      </c>
      <c r="B236" s="98" t="s">
        <v>685</v>
      </c>
      <c r="C236" s="74" t="s">
        <v>156</v>
      </c>
      <c r="D236" s="75" t="s">
        <v>1224</v>
      </c>
      <c r="E236" s="76" t="s">
        <v>1432</v>
      </c>
      <c r="F236" s="109">
        <v>400</v>
      </c>
      <c r="G236" s="106">
        <v>105.81433999999997</v>
      </c>
      <c r="H236" s="106">
        <v>462.08238265486727</v>
      </c>
      <c r="I236" s="106">
        <v>0</v>
      </c>
      <c r="J236" s="87">
        <f t="shared" si="15"/>
        <v>0.25</v>
      </c>
      <c r="K236" s="97">
        <f t="shared" si="16"/>
        <v>0.25</v>
      </c>
      <c r="L236" s="88">
        <f t="shared" si="17"/>
        <v>0.18</v>
      </c>
      <c r="M236" s="106">
        <f>SINTETICA102[[#This Row],[MO]]*(1+SINTETICA102[[#This Row],[BDI MO]])</f>
        <v>132.26792499999996</v>
      </c>
      <c r="N236" s="106">
        <f>SINTETICA102[[#This Row],[MAT]]*(1+SINTETICA102[[#This Row],[BDI MAT]])</f>
        <v>577.60297831858406</v>
      </c>
      <c r="O236" s="106">
        <f>SINTETICA102[[#This Row],[EQUIP]]*(1+SINTETICA102[[#This Row],[BDI EQUIP]])</f>
        <v>0</v>
      </c>
      <c r="P236" s="106">
        <f>ROUND(SUM(SINTETICA102[[#This Row],[MO C/ BDI]:[EQUIP C/ BDI]])*SINTETICA102[[#This Row],[QTD]],2)</f>
        <v>283948.36</v>
      </c>
      <c r="Y236" s="118">
        <f>SINTETICA102[[#This Row],[QTD]]*SINTETICA102[[#This Row],[MO]]</f>
        <v>42325.73599999999</v>
      </c>
      <c r="Z236" s="118">
        <f>SINTETICA102[[#This Row],[QTD]]*SINTETICA102[[#This Row],[MAT]]</f>
        <v>184832.9530619469</v>
      </c>
      <c r="AA236" s="118">
        <f>SINTETICA102[[#This Row],[QTD]]*SINTETICA102[[#This Row],[EQUIP]]</f>
        <v>0</v>
      </c>
      <c r="AB236" s="118">
        <f>(SINTETICA102[[#This Row],[QTD]]*SINTETICA102[[#This Row],[MO]])*SINTETICA102[[#This Row],[BDI MO]]</f>
        <v>10581.433999999997</v>
      </c>
      <c r="AC236" s="118">
        <f>(SINTETICA102[[#This Row],[QTD]]*SINTETICA102[[#This Row],[MAT]])*SINTETICA102[[#This Row],[BDI MAT]]</f>
        <v>46208.238265486725</v>
      </c>
      <c r="AD236" s="118">
        <f>(SINTETICA102[[#This Row],[QTD]]*SINTETICA102[[#This Row],[EQUIP]])*SINTETICA102[[#This Row],[BDI EQUIP]]</f>
        <v>0</v>
      </c>
      <c r="AE236" s="62"/>
    </row>
    <row r="237" spans="1:31" ht="63.75" x14ac:dyDescent="0.2">
      <c r="A237" s="98" t="s">
        <v>833</v>
      </c>
      <c r="B237" s="98" t="s">
        <v>685</v>
      </c>
      <c r="C237" s="74" t="s">
        <v>157</v>
      </c>
      <c r="D237" s="75" t="s">
        <v>1225</v>
      </c>
      <c r="E237" s="76" t="s">
        <v>1432</v>
      </c>
      <c r="F237" s="109">
        <v>400</v>
      </c>
      <c r="G237" s="106">
        <v>112.50075999999999</v>
      </c>
      <c r="H237" s="106">
        <v>490.74681026548677</v>
      </c>
      <c r="I237" s="106">
        <v>0</v>
      </c>
      <c r="J237" s="87">
        <f t="shared" si="15"/>
        <v>0.25</v>
      </c>
      <c r="K237" s="97">
        <f t="shared" si="16"/>
        <v>0.25</v>
      </c>
      <c r="L237" s="88">
        <f t="shared" si="17"/>
        <v>0.18</v>
      </c>
      <c r="M237" s="106">
        <f>SINTETICA102[[#This Row],[MO]]*(1+SINTETICA102[[#This Row],[BDI MO]])</f>
        <v>140.62594999999999</v>
      </c>
      <c r="N237" s="106">
        <f>SINTETICA102[[#This Row],[MAT]]*(1+SINTETICA102[[#This Row],[BDI MAT]])</f>
        <v>613.43351283185848</v>
      </c>
      <c r="O237" s="106">
        <f>SINTETICA102[[#This Row],[EQUIP]]*(1+SINTETICA102[[#This Row],[BDI EQUIP]])</f>
        <v>0</v>
      </c>
      <c r="P237" s="106">
        <f>ROUND(SUM(SINTETICA102[[#This Row],[MO C/ BDI]:[EQUIP C/ BDI]])*SINTETICA102[[#This Row],[QTD]],2)</f>
        <v>301623.78999999998</v>
      </c>
      <c r="Y237" s="118">
        <f>SINTETICA102[[#This Row],[QTD]]*SINTETICA102[[#This Row],[MO]]</f>
        <v>45000.303999999996</v>
      </c>
      <c r="Z237" s="118">
        <f>SINTETICA102[[#This Row],[QTD]]*SINTETICA102[[#This Row],[MAT]]</f>
        <v>196298.72410619471</v>
      </c>
      <c r="AA237" s="118">
        <f>SINTETICA102[[#This Row],[QTD]]*SINTETICA102[[#This Row],[EQUIP]]</f>
        <v>0</v>
      </c>
      <c r="AB237" s="118">
        <f>(SINTETICA102[[#This Row],[QTD]]*SINTETICA102[[#This Row],[MO]])*SINTETICA102[[#This Row],[BDI MO]]</f>
        <v>11250.075999999999</v>
      </c>
      <c r="AC237" s="118">
        <f>(SINTETICA102[[#This Row],[QTD]]*SINTETICA102[[#This Row],[MAT]])*SINTETICA102[[#This Row],[BDI MAT]]</f>
        <v>49074.681026548678</v>
      </c>
      <c r="AD237" s="118">
        <f>(SINTETICA102[[#This Row],[QTD]]*SINTETICA102[[#This Row],[EQUIP]])*SINTETICA102[[#This Row],[BDI EQUIP]]</f>
        <v>0</v>
      </c>
      <c r="AE237" s="62"/>
    </row>
    <row r="238" spans="1:31" ht="63.75" x14ac:dyDescent="0.2">
      <c r="A238" s="98" t="s">
        <v>834</v>
      </c>
      <c r="B238" s="98" t="s">
        <v>685</v>
      </c>
      <c r="C238" s="74" t="s">
        <v>158</v>
      </c>
      <c r="D238" s="75" t="s">
        <v>1226</v>
      </c>
      <c r="E238" s="76" t="s">
        <v>1432</v>
      </c>
      <c r="F238" s="109">
        <v>400</v>
      </c>
      <c r="G238" s="106">
        <v>120.3754</v>
      </c>
      <c r="H238" s="106">
        <v>542.8562601769911</v>
      </c>
      <c r="I238" s="106">
        <v>0</v>
      </c>
      <c r="J238" s="87">
        <f t="shared" si="15"/>
        <v>0.25</v>
      </c>
      <c r="K238" s="97">
        <f t="shared" si="16"/>
        <v>0.25</v>
      </c>
      <c r="L238" s="88">
        <f t="shared" si="17"/>
        <v>0.18</v>
      </c>
      <c r="M238" s="106">
        <f>SINTETICA102[[#This Row],[MO]]*(1+SINTETICA102[[#This Row],[BDI MO]])</f>
        <v>150.46924999999999</v>
      </c>
      <c r="N238" s="106">
        <f>SINTETICA102[[#This Row],[MAT]]*(1+SINTETICA102[[#This Row],[BDI MAT]])</f>
        <v>678.57032522123882</v>
      </c>
      <c r="O238" s="106">
        <f>SINTETICA102[[#This Row],[EQUIP]]*(1+SINTETICA102[[#This Row],[BDI EQUIP]])</f>
        <v>0</v>
      </c>
      <c r="P238" s="106">
        <f>ROUND(SUM(SINTETICA102[[#This Row],[MO C/ BDI]:[EQUIP C/ BDI]])*SINTETICA102[[#This Row],[QTD]],2)</f>
        <v>331615.83</v>
      </c>
      <c r="Y238" s="118">
        <f>SINTETICA102[[#This Row],[QTD]]*SINTETICA102[[#This Row],[MO]]</f>
        <v>48150.159999999996</v>
      </c>
      <c r="Z238" s="118">
        <f>SINTETICA102[[#This Row],[QTD]]*SINTETICA102[[#This Row],[MAT]]</f>
        <v>217142.50407079645</v>
      </c>
      <c r="AA238" s="118">
        <f>SINTETICA102[[#This Row],[QTD]]*SINTETICA102[[#This Row],[EQUIP]]</f>
        <v>0</v>
      </c>
      <c r="AB238" s="118">
        <f>(SINTETICA102[[#This Row],[QTD]]*SINTETICA102[[#This Row],[MO]])*SINTETICA102[[#This Row],[BDI MO]]</f>
        <v>12037.539999999999</v>
      </c>
      <c r="AC238" s="118">
        <f>(SINTETICA102[[#This Row],[QTD]]*SINTETICA102[[#This Row],[MAT]])*SINTETICA102[[#This Row],[BDI MAT]]</f>
        <v>54285.626017699113</v>
      </c>
      <c r="AD238" s="118">
        <f>(SINTETICA102[[#This Row],[QTD]]*SINTETICA102[[#This Row],[EQUIP]])*SINTETICA102[[#This Row],[BDI EQUIP]]</f>
        <v>0</v>
      </c>
      <c r="AE238" s="62"/>
    </row>
    <row r="239" spans="1:31" ht="63.75" x14ac:dyDescent="0.2">
      <c r="A239" s="98" t="s">
        <v>835</v>
      </c>
      <c r="B239" s="98" t="s">
        <v>685</v>
      </c>
      <c r="C239" s="74" t="s">
        <v>159</v>
      </c>
      <c r="D239" s="75" t="s">
        <v>1227</v>
      </c>
      <c r="E239" s="76" t="s">
        <v>1432</v>
      </c>
      <c r="F239" s="109">
        <v>25</v>
      </c>
      <c r="G239" s="106">
        <v>5.3445</v>
      </c>
      <c r="H239" s="106">
        <v>1.7691823008849556</v>
      </c>
      <c r="I239" s="106">
        <v>0</v>
      </c>
      <c r="J239" s="87">
        <f t="shared" si="15"/>
        <v>0.25</v>
      </c>
      <c r="K239" s="97">
        <f t="shared" si="16"/>
        <v>0.25</v>
      </c>
      <c r="L239" s="88">
        <f t="shared" si="17"/>
        <v>0.18</v>
      </c>
      <c r="M239" s="106">
        <f>SINTETICA102[[#This Row],[MO]]*(1+SINTETICA102[[#This Row],[BDI MO]])</f>
        <v>6.680625</v>
      </c>
      <c r="N239" s="106">
        <f>SINTETICA102[[#This Row],[MAT]]*(1+SINTETICA102[[#This Row],[BDI MAT]])</f>
        <v>2.2114778761061946</v>
      </c>
      <c r="O239" s="106">
        <f>SINTETICA102[[#This Row],[EQUIP]]*(1+SINTETICA102[[#This Row],[BDI EQUIP]])</f>
        <v>0</v>
      </c>
      <c r="P239" s="106">
        <f>ROUND(SUM(SINTETICA102[[#This Row],[MO C/ BDI]:[EQUIP C/ BDI]])*SINTETICA102[[#This Row],[QTD]],2)</f>
        <v>222.3</v>
      </c>
      <c r="Y239" s="118">
        <f>SINTETICA102[[#This Row],[QTD]]*SINTETICA102[[#This Row],[MO]]</f>
        <v>133.61250000000001</v>
      </c>
      <c r="Z239" s="118">
        <f>SINTETICA102[[#This Row],[QTD]]*SINTETICA102[[#This Row],[MAT]]</f>
        <v>44.229557522123891</v>
      </c>
      <c r="AA239" s="118">
        <f>SINTETICA102[[#This Row],[QTD]]*SINTETICA102[[#This Row],[EQUIP]]</f>
        <v>0</v>
      </c>
      <c r="AB239" s="118">
        <f>(SINTETICA102[[#This Row],[QTD]]*SINTETICA102[[#This Row],[MO]])*SINTETICA102[[#This Row],[BDI MO]]</f>
        <v>33.403125000000003</v>
      </c>
      <c r="AC239" s="118">
        <f>(SINTETICA102[[#This Row],[QTD]]*SINTETICA102[[#This Row],[MAT]])*SINTETICA102[[#This Row],[BDI MAT]]</f>
        <v>11.057389380530973</v>
      </c>
      <c r="AD239" s="118">
        <f>(SINTETICA102[[#This Row],[QTD]]*SINTETICA102[[#This Row],[EQUIP]])*SINTETICA102[[#This Row],[BDI EQUIP]]</f>
        <v>0</v>
      </c>
      <c r="AE239" s="62"/>
    </row>
    <row r="240" spans="1:31" ht="63.75" x14ac:dyDescent="0.2">
      <c r="A240" s="98" t="s">
        <v>836</v>
      </c>
      <c r="B240" s="98" t="s">
        <v>685</v>
      </c>
      <c r="C240" s="74" t="s">
        <v>160</v>
      </c>
      <c r="D240" s="75" t="s">
        <v>1228</v>
      </c>
      <c r="E240" s="76" t="s">
        <v>1432</v>
      </c>
      <c r="F240" s="109">
        <v>25</v>
      </c>
      <c r="G240" s="106">
        <v>5.6700000000000008</v>
      </c>
      <c r="H240" s="106">
        <v>1.7691823008849556</v>
      </c>
      <c r="I240" s="106">
        <v>0</v>
      </c>
      <c r="J240" s="87">
        <f t="shared" si="15"/>
        <v>0.25</v>
      </c>
      <c r="K240" s="97">
        <f t="shared" si="16"/>
        <v>0.25</v>
      </c>
      <c r="L240" s="88">
        <f t="shared" si="17"/>
        <v>0.18</v>
      </c>
      <c r="M240" s="106">
        <f>SINTETICA102[[#This Row],[MO]]*(1+SINTETICA102[[#This Row],[BDI MO]])</f>
        <v>7.0875000000000012</v>
      </c>
      <c r="N240" s="106">
        <f>SINTETICA102[[#This Row],[MAT]]*(1+SINTETICA102[[#This Row],[BDI MAT]])</f>
        <v>2.2114778761061946</v>
      </c>
      <c r="O240" s="106">
        <f>SINTETICA102[[#This Row],[EQUIP]]*(1+SINTETICA102[[#This Row],[BDI EQUIP]])</f>
        <v>0</v>
      </c>
      <c r="P240" s="106">
        <f>ROUND(SUM(SINTETICA102[[#This Row],[MO C/ BDI]:[EQUIP C/ BDI]])*SINTETICA102[[#This Row],[QTD]],2)</f>
        <v>232.47</v>
      </c>
      <c r="Y240" s="118">
        <f>SINTETICA102[[#This Row],[QTD]]*SINTETICA102[[#This Row],[MO]]</f>
        <v>141.75000000000003</v>
      </c>
      <c r="Z240" s="118">
        <f>SINTETICA102[[#This Row],[QTD]]*SINTETICA102[[#This Row],[MAT]]</f>
        <v>44.229557522123891</v>
      </c>
      <c r="AA240" s="118">
        <f>SINTETICA102[[#This Row],[QTD]]*SINTETICA102[[#This Row],[EQUIP]]</f>
        <v>0</v>
      </c>
      <c r="AB240" s="118">
        <f>(SINTETICA102[[#This Row],[QTD]]*SINTETICA102[[#This Row],[MO]])*SINTETICA102[[#This Row],[BDI MO]]</f>
        <v>35.437500000000007</v>
      </c>
      <c r="AC240" s="118">
        <f>(SINTETICA102[[#This Row],[QTD]]*SINTETICA102[[#This Row],[MAT]])*SINTETICA102[[#This Row],[BDI MAT]]</f>
        <v>11.057389380530973</v>
      </c>
      <c r="AD240" s="118">
        <f>(SINTETICA102[[#This Row],[QTD]]*SINTETICA102[[#This Row],[EQUIP]])*SINTETICA102[[#This Row],[BDI EQUIP]]</f>
        <v>0</v>
      </c>
      <c r="AE240" s="62"/>
    </row>
    <row r="241" spans="1:31" ht="63.75" x14ac:dyDescent="0.2">
      <c r="A241" s="98" t="s">
        <v>837</v>
      </c>
      <c r="B241" s="98" t="s">
        <v>685</v>
      </c>
      <c r="C241" s="74" t="s">
        <v>161</v>
      </c>
      <c r="D241" s="75" t="s">
        <v>1229</v>
      </c>
      <c r="E241" s="76" t="s">
        <v>1432</v>
      </c>
      <c r="F241" s="109">
        <v>25</v>
      </c>
      <c r="G241" s="106">
        <v>6.0165000000000006</v>
      </c>
      <c r="H241" s="106">
        <v>1.7691823008849556</v>
      </c>
      <c r="I241" s="106">
        <v>0</v>
      </c>
      <c r="J241" s="87">
        <f t="shared" si="15"/>
        <v>0.25</v>
      </c>
      <c r="K241" s="97">
        <f t="shared" si="16"/>
        <v>0.25</v>
      </c>
      <c r="L241" s="88">
        <f t="shared" si="17"/>
        <v>0.18</v>
      </c>
      <c r="M241" s="106">
        <f>SINTETICA102[[#This Row],[MO]]*(1+SINTETICA102[[#This Row],[BDI MO]])</f>
        <v>7.5206250000000008</v>
      </c>
      <c r="N241" s="106">
        <f>SINTETICA102[[#This Row],[MAT]]*(1+SINTETICA102[[#This Row],[BDI MAT]])</f>
        <v>2.2114778761061946</v>
      </c>
      <c r="O241" s="106">
        <f>SINTETICA102[[#This Row],[EQUIP]]*(1+SINTETICA102[[#This Row],[BDI EQUIP]])</f>
        <v>0</v>
      </c>
      <c r="P241" s="106">
        <f>ROUND(SUM(SINTETICA102[[#This Row],[MO C/ BDI]:[EQUIP C/ BDI]])*SINTETICA102[[#This Row],[QTD]],2)</f>
        <v>243.3</v>
      </c>
      <c r="Y241" s="118">
        <f>SINTETICA102[[#This Row],[QTD]]*SINTETICA102[[#This Row],[MO]]</f>
        <v>150.41250000000002</v>
      </c>
      <c r="Z241" s="118">
        <f>SINTETICA102[[#This Row],[QTD]]*SINTETICA102[[#This Row],[MAT]]</f>
        <v>44.229557522123891</v>
      </c>
      <c r="AA241" s="118">
        <f>SINTETICA102[[#This Row],[QTD]]*SINTETICA102[[#This Row],[EQUIP]]</f>
        <v>0</v>
      </c>
      <c r="AB241" s="118">
        <f>(SINTETICA102[[#This Row],[QTD]]*SINTETICA102[[#This Row],[MO]])*SINTETICA102[[#This Row],[BDI MO]]</f>
        <v>37.603125000000006</v>
      </c>
      <c r="AC241" s="118">
        <f>(SINTETICA102[[#This Row],[QTD]]*SINTETICA102[[#This Row],[MAT]])*SINTETICA102[[#This Row],[BDI MAT]]</f>
        <v>11.057389380530973</v>
      </c>
      <c r="AD241" s="118">
        <f>(SINTETICA102[[#This Row],[QTD]]*SINTETICA102[[#This Row],[EQUIP]])*SINTETICA102[[#This Row],[BDI EQUIP]]</f>
        <v>0</v>
      </c>
      <c r="AE241" s="62"/>
    </row>
    <row r="242" spans="1:31" ht="63.75" x14ac:dyDescent="0.2">
      <c r="A242" s="98" t="s">
        <v>838</v>
      </c>
      <c r="B242" s="98" t="s">
        <v>685</v>
      </c>
      <c r="C242" s="74" t="s">
        <v>162</v>
      </c>
      <c r="D242" s="75" t="s">
        <v>1230</v>
      </c>
      <c r="E242" s="76" t="s">
        <v>1432</v>
      </c>
      <c r="F242" s="109">
        <v>4</v>
      </c>
      <c r="G242" s="106">
        <v>6.2264999999999997</v>
      </c>
      <c r="H242" s="106">
        <v>2.5112734513274337</v>
      </c>
      <c r="I242" s="106">
        <v>0</v>
      </c>
      <c r="J242" s="87">
        <f t="shared" si="15"/>
        <v>0.25</v>
      </c>
      <c r="K242" s="97">
        <f t="shared" si="16"/>
        <v>0.25</v>
      </c>
      <c r="L242" s="88">
        <f t="shared" si="17"/>
        <v>0.18</v>
      </c>
      <c r="M242" s="106">
        <f>SINTETICA102[[#This Row],[MO]]*(1+SINTETICA102[[#This Row],[BDI MO]])</f>
        <v>7.7831250000000001</v>
      </c>
      <c r="N242" s="106">
        <f>SINTETICA102[[#This Row],[MAT]]*(1+SINTETICA102[[#This Row],[BDI MAT]])</f>
        <v>3.1390918141592921</v>
      </c>
      <c r="O242" s="106">
        <f>SINTETICA102[[#This Row],[EQUIP]]*(1+SINTETICA102[[#This Row],[BDI EQUIP]])</f>
        <v>0</v>
      </c>
      <c r="P242" s="106">
        <f>ROUND(SUM(SINTETICA102[[#This Row],[MO C/ BDI]:[EQUIP C/ BDI]])*SINTETICA102[[#This Row],[QTD]],2)</f>
        <v>43.69</v>
      </c>
      <c r="Y242" s="118">
        <f>SINTETICA102[[#This Row],[QTD]]*SINTETICA102[[#This Row],[MO]]</f>
        <v>24.905999999999999</v>
      </c>
      <c r="Z242" s="118">
        <f>SINTETICA102[[#This Row],[QTD]]*SINTETICA102[[#This Row],[MAT]]</f>
        <v>10.045093805309735</v>
      </c>
      <c r="AA242" s="118">
        <f>SINTETICA102[[#This Row],[QTD]]*SINTETICA102[[#This Row],[EQUIP]]</f>
        <v>0</v>
      </c>
      <c r="AB242" s="118">
        <f>(SINTETICA102[[#This Row],[QTD]]*SINTETICA102[[#This Row],[MO]])*SINTETICA102[[#This Row],[BDI MO]]</f>
        <v>6.2264999999999997</v>
      </c>
      <c r="AC242" s="118">
        <f>(SINTETICA102[[#This Row],[QTD]]*SINTETICA102[[#This Row],[MAT]])*SINTETICA102[[#This Row],[BDI MAT]]</f>
        <v>2.5112734513274337</v>
      </c>
      <c r="AD242" s="118">
        <f>(SINTETICA102[[#This Row],[QTD]]*SINTETICA102[[#This Row],[EQUIP]])*SINTETICA102[[#This Row],[BDI EQUIP]]</f>
        <v>0</v>
      </c>
      <c r="AE242" s="62"/>
    </row>
    <row r="243" spans="1:31" ht="63.75" x14ac:dyDescent="0.2">
      <c r="A243" s="98" t="s">
        <v>839</v>
      </c>
      <c r="B243" s="98" t="s">
        <v>685</v>
      </c>
      <c r="C243" s="74" t="s">
        <v>163</v>
      </c>
      <c r="D243" s="75" t="s">
        <v>1231</v>
      </c>
      <c r="E243" s="76" t="s">
        <v>1432</v>
      </c>
      <c r="F243" s="109">
        <v>4</v>
      </c>
      <c r="G243" s="106">
        <v>31.118000000000002</v>
      </c>
      <c r="H243" s="106">
        <v>13.957233451327433</v>
      </c>
      <c r="I243" s="106">
        <v>0</v>
      </c>
      <c r="J243" s="87">
        <f t="shared" si="15"/>
        <v>0.25</v>
      </c>
      <c r="K243" s="97">
        <f t="shared" si="16"/>
        <v>0.25</v>
      </c>
      <c r="L243" s="88">
        <f t="shared" si="17"/>
        <v>0.18</v>
      </c>
      <c r="M243" s="106">
        <f>SINTETICA102[[#This Row],[MO]]*(1+SINTETICA102[[#This Row],[BDI MO]])</f>
        <v>38.897500000000001</v>
      </c>
      <c r="N243" s="106">
        <f>SINTETICA102[[#This Row],[MAT]]*(1+SINTETICA102[[#This Row],[BDI MAT]])</f>
        <v>17.446541814159289</v>
      </c>
      <c r="O243" s="106">
        <f>SINTETICA102[[#This Row],[EQUIP]]*(1+SINTETICA102[[#This Row],[BDI EQUIP]])</f>
        <v>0</v>
      </c>
      <c r="P243" s="106">
        <f>ROUND(SUM(SINTETICA102[[#This Row],[MO C/ BDI]:[EQUIP C/ BDI]])*SINTETICA102[[#This Row],[QTD]],2)</f>
        <v>225.38</v>
      </c>
      <c r="Y243" s="118">
        <f>SINTETICA102[[#This Row],[QTD]]*SINTETICA102[[#This Row],[MO]]</f>
        <v>124.47200000000001</v>
      </c>
      <c r="Z243" s="118">
        <f>SINTETICA102[[#This Row],[QTD]]*SINTETICA102[[#This Row],[MAT]]</f>
        <v>55.828933805309731</v>
      </c>
      <c r="AA243" s="118">
        <f>SINTETICA102[[#This Row],[QTD]]*SINTETICA102[[#This Row],[EQUIP]]</f>
        <v>0</v>
      </c>
      <c r="AB243" s="118">
        <f>(SINTETICA102[[#This Row],[QTD]]*SINTETICA102[[#This Row],[MO]])*SINTETICA102[[#This Row],[BDI MO]]</f>
        <v>31.118000000000002</v>
      </c>
      <c r="AC243" s="118">
        <f>(SINTETICA102[[#This Row],[QTD]]*SINTETICA102[[#This Row],[MAT]])*SINTETICA102[[#This Row],[BDI MAT]]</f>
        <v>13.957233451327433</v>
      </c>
      <c r="AD243" s="118">
        <f>(SINTETICA102[[#This Row],[QTD]]*SINTETICA102[[#This Row],[EQUIP]])*SINTETICA102[[#This Row],[BDI EQUIP]]</f>
        <v>0</v>
      </c>
      <c r="AE243" s="62"/>
    </row>
    <row r="244" spans="1:31" ht="63.75" x14ac:dyDescent="0.2">
      <c r="A244" s="98" t="s">
        <v>840</v>
      </c>
      <c r="B244" s="98" t="s">
        <v>685</v>
      </c>
      <c r="C244" s="74" t="s">
        <v>164</v>
      </c>
      <c r="D244" s="75" t="s">
        <v>1232</v>
      </c>
      <c r="E244" s="76" t="s">
        <v>1432</v>
      </c>
      <c r="F244" s="109">
        <v>4</v>
      </c>
      <c r="G244" s="106">
        <v>33.169500000000006</v>
      </c>
      <c r="H244" s="106">
        <v>14.738455752212388</v>
      </c>
      <c r="I244" s="106">
        <v>0</v>
      </c>
      <c r="J244" s="87">
        <f t="shared" si="15"/>
        <v>0.25</v>
      </c>
      <c r="K244" s="97">
        <f t="shared" si="16"/>
        <v>0.25</v>
      </c>
      <c r="L244" s="88">
        <f t="shared" si="17"/>
        <v>0.18</v>
      </c>
      <c r="M244" s="106">
        <f>SINTETICA102[[#This Row],[MO]]*(1+SINTETICA102[[#This Row],[BDI MO]])</f>
        <v>41.461875000000006</v>
      </c>
      <c r="N244" s="106">
        <f>SINTETICA102[[#This Row],[MAT]]*(1+SINTETICA102[[#This Row],[BDI MAT]])</f>
        <v>18.423069690265486</v>
      </c>
      <c r="O244" s="106">
        <f>SINTETICA102[[#This Row],[EQUIP]]*(1+SINTETICA102[[#This Row],[BDI EQUIP]])</f>
        <v>0</v>
      </c>
      <c r="P244" s="106">
        <f>ROUND(SUM(SINTETICA102[[#This Row],[MO C/ BDI]:[EQUIP C/ BDI]])*SINTETICA102[[#This Row],[QTD]],2)</f>
        <v>239.54</v>
      </c>
      <c r="Y244" s="118">
        <f>SINTETICA102[[#This Row],[QTD]]*SINTETICA102[[#This Row],[MO]]</f>
        <v>132.67800000000003</v>
      </c>
      <c r="Z244" s="118">
        <f>SINTETICA102[[#This Row],[QTD]]*SINTETICA102[[#This Row],[MAT]]</f>
        <v>58.953823008849554</v>
      </c>
      <c r="AA244" s="118">
        <f>SINTETICA102[[#This Row],[QTD]]*SINTETICA102[[#This Row],[EQUIP]]</f>
        <v>0</v>
      </c>
      <c r="AB244" s="118">
        <f>(SINTETICA102[[#This Row],[QTD]]*SINTETICA102[[#This Row],[MO]])*SINTETICA102[[#This Row],[BDI MO]]</f>
        <v>33.169500000000006</v>
      </c>
      <c r="AC244" s="118">
        <f>(SINTETICA102[[#This Row],[QTD]]*SINTETICA102[[#This Row],[MAT]])*SINTETICA102[[#This Row],[BDI MAT]]</f>
        <v>14.738455752212388</v>
      </c>
      <c r="AD244" s="118">
        <f>(SINTETICA102[[#This Row],[QTD]]*SINTETICA102[[#This Row],[EQUIP]])*SINTETICA102[[#This Row],[BDI EQUIP]]</f>
        <v>0</v>
      </c>
      <c r="AE244" s="62"/>
    </row>
    <row r="245" spans="1:31" ht="63.75" x14ac:dyDescent="0.2">
      <c r="A245" s="98" t="s">
        <v>841</v>
      </c>
      <c r="B245" s="98" t="s">
        <v>685</v>
      </c>
      <c r="C245" s="74" t="s">
        <v>493</v>
      </c>
      <c r="D245" s="75" t="s">
        <v>1233</v>
      </c>
      <c r="E245" s="76" t="s">
        <v>1432</v>
      </c>
      <c r="F245" s="109">
        <v>83</v>
      </c>
      <c r="G245" s="106">
        <v>41.673000000000002</v>
      </c>
      <c r="H245" s="106">
        <v>17.253955752212388</v>
      </c>
      <c r="I245" s="106">
        <v>0</v>
      </c>
      <c r="J245" s="87">
        <f t="shared" si="15"/>
        <v>0.25</v>
      </c>
      <c r="K245" s="97">
        <f t="shared" si="16"/>
        <v>0.25</v>
      </c>
      <c r="L245" s="88">
        <f t="shared" si="17"/>
        <v>0.18</v>
      </c>
      <c r="M245" s="106">
        <f>SINTETICA102[[#This Row],[MO]]*(1+SINTETICA102[[#This Row],[BDI MO]])</f>
        <v>52.091250000000002</v>
      </c>
      <c r="N245" s="106">
        <f>SINTETICA102[[#This Row],[MAT]]*(1+SINTETICA102[[#This Row],[BDI MAT]])</f>
        <v>21.567444690265486</v>
      </c>
      <c r="O245" s="106">
        <f>SINTETICA102[[#This Row],[EQUIP]]*(1+SINTETICA102[[#This Row],[BDI EQUIP]])</f>
        <v>0</v>
      </c>
      <c r="P245" s="106">
        <f>ROUND(SUM(SINTETICA102[[#This Row],[MO C/ BDI]:[EQUIP C/ BDI]])*SINTETICA102[[#This Row],[QTD]],2)</f>
        <v>6113.67</v>
      </c>
      <c r="Y245" s="118">
        <f>SINTETICA102[[#This Row],[QTD]]*SINTETICA102[[#This Row],[MO]]</f>
        <v>3458.8590000000004</v>
      </c>
      <c r="Z245" s="118">
        <f>SINTETICA102[[#This Row],[QTD]]*SINTETICA102[[#This Row],[MAT]]</f>
        <v>1432.0783274336281</v>
      </c>
      <c r="AA245" s="118">
        <f>SINTETICA102[[#This Row],[QTD]]*SINTETICA102[[#This Row],[EQUIP]]</f>
        <v>0</v>
      </c>
      <c r="AB245" s="118">
        <f>(SINTETICA102[[#This Row],[QTD]]*SINTETICA102[[#This Row],[MO]])*SINTETICA102[[#This Row],[BDI MO]]</f>
        <v>864.71475000000009</v>
      </c>
      <c r="AC245" s="118">
        <f>(SINTETICA102[[#This Row],[QTD]]*SINTETICA102[[#This Row],[MAT]])*SINTETICA102[[#This Row],[BDI MAT]]</f>
        <v>358.01958185840704</v>
      </c>
      <c r="AD245" s="118">
        <f>(SINTETICA102[[#This Row],[QTD]]*SINTETICA102[[#This Row],[EQUIP]])*SINTETICA102[[#This Row],[BDI EQUIP]]</f>
        <v>0</v>
      </c>
      <c r="AE245" s="62"/>
    </row>
    <row r="246" spans="1:31" ht="63.75" x14ac:dyDescent="0.2">
      <c r="A246" s="98" t="s">
        <v>842</v>
      </c>
      <c r="B246" s="98" t="s">
        <v>685</v>
      </c>
      <c r="C246" s="74" t="s">
        <v>494</v>
      </c>
      <c r="D246" s="75" t="s">
        <v>1234</v>
      </c>
      <c r="E246" s="76" t="s">
        <v>1432</v>
      </c>
      <c r="F246" s="109">
        <v>83</v>
      </c>
      <c r="G246" s="106">
        <v>44.5075</v>
      </c>
      <c r="H246" s="106">
        <v>18.906942477876107</v>
      </c>
      <c r="I246" s="106">
        <v>0</v>
      </c>
      <c r="J246" s="87">
        <f t="shared" si="15"/>
        <v>0.25</v>
      </c>
      <c r="K246" s="97">
        <f t="shared" si="16"/>
        <v>0.25</v>
      </c>
      <c r="L246" s="88">
        <f t="shared" si="17"/>
        <v>0.18</v>
      </c>
      <c r="M246" s="106">
        <f>SINTETICA102[[#This Row],[MO]]*(1+SINTETICA102[[#This Row],[BDI MO]])</f>
        <v>55.634374999999999</v>
      </c>
      <c r="N246" s="106">
        <f>SINTETICA102[[#This Row],[MAT]]*(1+SINTETICA102[[#This Row],[BDI MAT]])</f>
        <v>23.633678097345133</v>
      </c>
      <c r="O246" s="106">
        <f>SINTETICA102[[#This Row],[EQUIP]]*(1+SINTETICA102[[#This Row],[BDI EQUIP]])</f>
        <v>0</v>
      </c>
      <c r="P246" s="106">
        <f>ROUND(SUM(SINTETICA102[[#This Row],[MO C/ BDI]:[EQUIP C/ BDI]])*SINTETICA102[[#This Row],[QTD]],2)</f>
        <v>6579.25</v>
      </c>
      <c r="Y246" s="118">
        <f>SINTETICA102[[#This Row],[QTD]]*SINTETICA102[[#This Row],[MO]]</f>
        <v>3694.1224999999999</v>
      </c>
      <c r="Z246" s="118">
        <f>SINTETICA102[[#This Row],[QTD]]*SINTETICA102[[#This Row],[MAT]]</f>
        <v>1569.276225663717</v>
      </c>
      <c r="AA246" s="118">
        <f>SINTETICA102[[#This Row],[QTD]]*SINTETICA102[[#This Row],[EQUIP]]</f>
        <v>0</v>
      </c>
      <c r="AB246" s="118">
        <f>(SINTETICA102[[#This Row],[QTD]]*SINTETICA102[[#This Row],[MO]])*SINTETICA102[[#This Row],[BDI MO]]</f>
        <v>923.53062499999999</v>
      </c>
      <c r="AC246" s="118">
        <f>(SINTETICA102[[#This Row],[QTD]]*SINTETICA102[[#This Row],[MAT]])*SINTETICA102[[#This Row],[BDI MAT]]</f>
        <v>392.31905641592925</v>
      </c>
      <c r="AD246" s="118">
        <f>(SINTETICA102[[#This Row],[QTD]]*SINTETICA102[[#This Row],[EQUIP]])*SINTETICA102[[#This Row],[BDI EQUIP]]</f>
        <v>0</v>
      </c>
      <c r="AE246" s="62"/>
    </row>
    <row r="247" spans="1:31" ht="25.5" x14ac:dyDescent="0.2">
      <c r="A247" s="98" t="s">
        <v>843</v>
      </c>
      <c r="B247" s="98" t="s">
        <v>685</v>
      </c>
      <c r="C247" s="74" t="s">
        <v>495</v>
      </c>
      <c r="D247" s="75" t="s">
        <v>1235</v>
      </c>
      <c r="E247" s="76" t="s">
        <v>1432</v>
      </c>
      <c r="F247" s="109">
        <v>42</v>
      </c>
      <c r="G247" s="106">
        <v>13.801999999999998</v>
      </c>
      <c r="H247" s="106">
        <v>8.0090000000000003</v>
      </c>
      <c r="I247" s="106">
        <v>0</v>
      </c>
      <c r="J247" s="87">
        <f t="shared" si="15"/>
        <v>0.25</v>
      </c>
      <c r="K247" s="97">
        <f t="shared" si="16"/>
        <v>0.25</v>
      </c>
      <c r="L247" s="88">
        <f t="shared" si="17"/>
        <v>0.18</v>
      </c>
      <c r="M247" s="106">
        <f>SINTETICA102[[#This Row],[MO]]*(1+SINTETICA102[[#This Row],[BDI MO]])</f>
        <v>17.252499999999998</v>
      </c>
      <c r="N247" s="106">
        <f>SINTETICA102[[#This Row],[MAT]]*(1+SINTETICA102[[#This Row],[BDI MAT]])</f>
        <v>10.01125</v>
      </c>
      <c r="O247" s="106">
        <f>SINTETICA102[[#This Row],[EQUIP]]*(1+SINTETICA102[[#This Row],[BDI EQUIP]])</f>
        <v>0</v>
      </c>
      <c r="P247" s="106">
        <f>ROUND(SUM(SINTETICA102[[#This Row],[MO C/ BDI]:[EQUIP C/ BDI]])*SINTETICA102[[#This Row],[QTD]],2)</f>
        <v>1145.08</v>
      </c>
      <c r="Y247" s="118">
        <f>SINTETICA102[[#This Row],[QTD]]*SINTETICA102[[#This Row],[MO]]</f>
        <v>579.68399999999986</v>
      </c>
      <c r="Z247" s="118">
        <f>SINTETICA102[[#This Row],[QTD]]*SINTETICA102[[#This Row],[MAT]]</f>
        <v>336.37800000000004</v>
      </c>
      <c r="AA247" s="118">
        <f>SINTETICA102[[#This Row],[QTD]]*SINTETICA102[[#This Row],[EQUIP]]</f>
        <v>0</v>
      </c>
      <c r="AB247" s="118">
        <f>(SINTETICA102[[#This Row],[QTD]]*SINTETICA102[[#This Row],[MO]])*SINTETICA102[[#This Row],[BDI MO]]</f>
        <v>144.92099999999996</v>
      </c>
      <c r="AC247" s="118">
        <f>(SINTETICA102[[#This Row],[QTD]]*SINTETICA102[[#This Row],[MAT]])*SINTETICA102[[#This Row],[BDI MAT]]</f>
        <v>84.094500000000011</v>
      </c>
      <c r="AD247" s="118">
        <f>(SINTETICA102[[#This Row],[QTD]]*SINTETICA102[[#This Row],[EQUIP]])*SINTETICA102[[#This Row],[BDI EQUIP]]</f>
        <v>0</v>
      </c>
      <c r="AE247" s="62"/>
    </row>
    <row r="248" spans="1:31" ht="25.5" x14ac:dyDescent="0.2">
      <c r="A248" s="98" t="s">
        <v>844</v>
      </c>
      <c r="B248" s="98" t="s">
        <v>685</v>
      </c>
      <c r="C248" s="74" t="s">
        <v>496</v>
      </c>
      <c r="D248" s="75" t="s">
        <v>1236</v>
      </c>
      <c r="E248" s="76" t="s">
        <v>1432</v>
      </c>
      <c r="F248" s="109">
        <v>4</v>
      </c>
      <c r="G248" s="106">
        <v>14.513</v>
      </c>
      <c r="H248" s="106">
        <v>8.7640000000000011</v>
      </c>
      <c r="I248" s="106">
        <v>0</v>
      </c>
      <c r="J248" s="87">
        <f t="shared" si="15"/>
        <v>0.25</v>
      </c>
      <c r="K248" s="97">
        <f t="shared" si="16"/>
        <v>0.25</v>
      </c>
      <c r="L248" s="88">
        <f t="shared" si="17"/>
        <v>0.18</v>
      </c>
      <c r="M248" s="106">
        <f>SINTETICA102[[#This Row],[MO]]*(1+SINTETICA102[[#This Row],[BDI MO]])</f>
        <v>18.141249999999999</v>
      </c>
      <c r="N248" s="106">
        <f>SINTETICA102[[#This Row],[MAT]]*(1+SINTETICA102[[#This Row],[BDI MAT]])</f>
        <v>10.955000000000002</v>
      </c>
      <c r="O248" s="106">
        <f>SINTETICA102[[#This Row],[EQUIP]]*(1+SINTETICA102[[#This Row],[BDI EQUIP]])</f>
        <v>0</v>
      </c>
      <c r="P248" s="106">
        <f>ROUND(SUM(SINTETICA102[[#This Row],[MO C/ BDI]:[EQUIP C/ BDI]])*SINTETICA102[[#This Row],[QTD]],2)</f>
        <v>116.39</v>
      </c>
      <c r="Y248" s="118">
        <f>SINTETICA102[[#This Row],[QTD]]*SINTETICA102[[#This Row],[MO]]</f>
        <v>58.052</v>
      </c>
      <c r="Z248" s="118">
        <f>SINTETICA102[[#This Row],[QTD]]*SINTETICA102[[#This Row],[MAT]]</f>
        <v>35.056000000000004</v>
      </c>
      <c r="AA248" s="118">
        <f>SINTETICA102[[#This Row],[QTD]]*SINTETICA102[[#This Row],[EQUIP]]</f>
        <v>0</v>
      </c>
      <c r="AB248" s="118">
        <f>(SINTETICA102[[#This Row],[QTD]]*SINTETICA102[[#This Row],[MO]])*SINTETICA102[[#This Row],[BDI MO]]</f>
        <v>14.513</v>
      </c>
      <c r="AC248" s="118">
        <f>(SINTETICA102[[#This Row],[QTD]]*SINTETICA102[[#This Row],[MAT]])*SINTETICA102[[#This Row],[BDI MAT]]</f>
        <v>8.7640000000000011</v>
      </c>
      <c r="AD248" s="118">
        <f>(SINTETICA102[[#This Row],[QTD]]*SINTETICA102[[#This Row],[EQUIP]])*SINTETICA102[[#This Row],[BDI EQUIP]]</f>
        <v>0</v>
      </c>
      <c r="AE248" s="62"/>
    </row>
    <row r="249" spans="1:31" ht="25.5" x14ac:dyDescent="0.2">
      <c r="A249" s="98" t="s">
        <v>845</v>
      </c>
      <c r="B249" s="98" t="s">
        <v>685</v>
      </c>
      <c r="C249" s="74" t="s">
        <v>846</v>
      </c>
      <c r="D249" s="75" t="s">
        <v>1237</v>
      </c>
      <c r="E249" s="76" t="s">
        <v>1432</v>
      </c>
      <c r="F249" s="109">
        <v>4</v>
      </c>
      <c r="G249" s="106">
        <v>15.7364</v>
      </c>
      <c r="H249" s="106">
        <v>14.4504</v>
      </c>
      <c r="I249" s="106">
        <v>0</v>
      </c>
      <c r="J249" s="87">
        <f t="shared" si="15"/>
        <v>0.25</v>
      </c>
      <c r="K249" s="97">
        <f t="shared" si="16"/>
        <v>0.25</v>
      </c>
      <c r="L249" s="88">
        <f t="shared" si="17"/>
        <v>0.18</v>
      </c>
      <c r="M249" s="106">
        <f>SINTETICA102[[#This Row],[MO]]*(1+SINTETICA102[[#This Row],[BDI MO]])</f>
        <v>19.670500000000001</v>
      </c>
      <c r="N249" s="106">
        <f>SINTETICA102[[#This Row],[MAT]]*(1+SINTETICA102[[#This Row],[BDI MAT]])</f>
        <v>18.062999999999999</v>
      </c>
      <c r="O249" s="106">
        <f>SINTETICA102[[#This Row],[EQUIP]]*(1+SINTETICA102[[#This Row],[BDI EQUIP]])</f>
        <v>0</v>
      </c>
      <c r="P249" s="106">
        <f>ROUND(SUM(SINTETICA102[[#This Row],[MO C/ BDI]:[EQUIP C/ BDI]])*SINTETICA102[[#This Row],[QTD]],2)</f>
        <v>150.93</v>
      </c>
      <c r="Y249" s="118">
        <f>SINTETICA102[[#This Row],[QTD]]*SINTETICA102[[#This Row],[MO]]</f>
        <v>62.945599999999999</v>
      </c>
      <c r="Z249" s="118">
        <f>SINTETICA102[[#This Row],[QTD]]*SINTETICA102[[#This Row],[MAT]]</f>
        <v>57.801600000000001</v>
      </c>
      <c r="AA249" s="118">
        <f>SINTETICA102[[#This Row],[QTD]]*SINTETICA102[[#This Row],[EQUIP]]</f>
        <v>0</v>
      </c>
      <c r="AB249" s="118">
        <f>(SINTETICA102[[#This Row],[QTD]]*SINTETICA102[[#This Row],[MO]])*SINTETICA102[[#This Row],[BDI MO]]</f>
        <v>15.7364</v>
      </c>
      <c r="AC249" s="118">
        <f>(SINTETICA102[[#This Row],[QTD]]*SINTETICA102[[#This Row],[MAT]])*SINTETICA102[[#This Row],[BDI MAT]]</f>
        <v>14.4504</v>
      </c>
      <c r="AD249" s="118">
        <f>(SINTETICA102[[#This Row],[QTD]]*SINTETICA102[[#This Row],[EQUIP]])*SINTETICA102[[#This Row],[BDI EQUIP]]</f>
        <v>0</v>
      </c>
      <c r="AE249" s="62"/>
    </row>
    <row r="250" spans="1:31" ht="51" x14ac:dyDescent="0.2">
      <c r="A250" s="98" t="s">
        <v>847</v>
      </c>
      <c r="B250" s="98" t="s">
        <v>685</v>
      </c>
      <c r="C250" s="74" t="s">
        <v>848</v>
      </c>
      <c r="D250" s="75" t="s">
        <v>1238</v>
      </c>
      <c r="E250" s="76" t="s">
        <v>1432</v>
      </c>
      <c r="F250" s="109">
        <v>4</v>
      </c>
      <c r="G250" s="106">
        <v>3.7072000000000003</v>
      </c>
      <c r="H250" s="106">
        <v>50.926400000000001</v>
      </c>
      <c r="I250" s="106">
        <v>0</v>
      </c>
      <c r="J250" s="87">
        <f t="shared" si="15"/>
        <v>0.25</v>
      </c>
      <c r="K250" s="97">
        <f t="shared" si="16"/>
        <v>0.25</v>
      </c>
      <c r="L250" s="88">
        <f t="shared" si="17"/>
        <v>0.18</v>
      </c>
      <c r="M250" s="106">
        <f>SINTETICA102[[#This Row],[MO]]*(1+SINTETICA102[[#This Row],[BDI MO]])</f>
        <v>4.6340000000000003</v>
      </c>
      <c r="N250" s="106">
        <f>SINTETICA102[[#This Row],[MAT]]*(1+SINTETICA102[[#This Row],[BDI MAT]])</f>
        <v>63.658000000000001</v>
      </c>
      <c r="O250" s="106">
        <f>SINTETICA102[[#This Row],[EQUIP]]*(1+SINTETICA102[[#This Row],[BDI EQUIP]])</f>
        <v>0</v>
      </c>
      <c r="P250" s="106">
        <f>ROUND(SUM(SINTETICA102[[#This Row],[MO C/ BDI]:[EQUIP C/ BDI]])*SINTETICA102[[#This Row],[QTD]],2)</f>
        <v>273.17</v>
      </c>
      <c r="Y250" s="118">
        <f>SINTETICA102[[#This Row],[QTD]]*SINTETICA102[[#This Row],[MO]]</f>
        <v>14.828800000000001</v>
      </c>
      <c r="Z250" s="118">
        <f>SINTETICA102[[#This Row],[QTD]]*SINTETICA102[[#This Row],[MAT]]</f>
        <v>203.7056</v>
      </c>
      <c r="AA250" s="118">
        <f>SINTETICA102[[#This Row],[QTD]]*SINTETICA102[[#This Row],[EQUIP]]</f>
        <v>0</v>
      </c>
      <c r="AB250" s="118">
        <f>(SINTETICA102[[#This Row],[QTD]]*SINTETICA102[[#This Row],[MO]])*SINTETICA102[[#This Row],[BDI MO]]</f>
        <v>3.7072000000000003</v>
      </c>
      <c r="AC250" s="118">
        <f>(SINTETICA102[[#This Row],[QTD]]*SINTETICA102[[#This Row],[MAT]])*SINTETICA102[[#This Row],[BDI MAT]]</f>
        <v>50.926400000000001</v>
      </c>
      <c r="AD250" s="118">
        <f>(SINTETICA102[[#This Row],[QTD]]*SINTETICA102[[#This Row],[EQUIP]])*SINTETICA102[[#This Row],[BDI EQUIP]]</f>
        <v>0</v>
      </c>
      <c r="AE250" s="62"/>
    </row>
    <row r="251" spans="1:31" ht="51" x14ac:dyDescent="0.2">
      <c r="A251" s="98" t="s">
        <v>849</v>
      </c>
      <c r="B251" s="98" t="s">
        <v>685</v>
      </c>
      <c r="C251" s="74" t="s">
        <v>850</v>
      </c>
      <c r="D251" s="75" t="s">
        <v>1239</v>
      </c>
      <c r="E251" s="76" t="s">
        <v>1432</v>
      </c>
      <c r="F251" s="109">
        <v>42</v>
      </c>
      <c r="G251" s="106">
        <v>3.7072000000000003</v>
      </c>
      <c r="H251" s="106">
        <v>52.986399999999996</v>
      </c>
      <c r="I251" s="106">
        <v>0</v>
      </c>
      <c r="J251" s="87">
        <f t="shared" ref="J251:J314" si="18">BDIMO</f>
        <v>0.25</v>
      </c>
      <c r="K251" s="97">
        <f t="shared" ref="K251:K314" si="19">BDIMAT</f>
        <v>0.25</v>
      </c>
      <c r="L251" s="88">
        <f t="shared" ref="L251:L314" si="20">BDIEQUIP</f>
        <v>0.18</v>
      </c>
      <c r="M251" s="106">
        <f>SINTETICA102[[#This Row],[MO]]*(1+SINTETICA102[[#This Row],[BDI MO]])</f>
        <v>4.6340000000000003</v>
      </c>
      <c r="N251" s="106">
        <f>SINTETICA102[[#This Row],[MAT]]*(1+SINTETICA102[[#This Row],[BDI MAT]])</f>
        <v>66.23299999999999</v>
      </c>
      <c r="O251" s="106">
        <f>SINTETICA102[[#This Row],[EQUIP]]*(1+SINTETICA102[[#This Row],[BDI EQUIP]])</f>
        <v>0</v>
      </c>
      <c r="P251" s="106">
        <f>ROUND(SUM(SINTETICA102[[#This Row],[MO C/ BDI]:[EQUIP C/ BDI]])*SINTETICA102[[#This Row],[QTD]],2)</f>
        <v>2976.41</v>
      </c>
      <c r="Y251" s="118">
        <f>SINTETICA102[[#This Row],[QTD]]*SINTETICA102[[#This Row],[MO]]</f>
        <v>155.70240000000001</v>
      </c>
      <c r="Z251" s="118">
        <f>SINTETICA102[[#This Row],[QTD]]*SINTETICA102[[#This Row],[MAT]]</f>
        <v>2225.4287999999997</v>
      </c>
      <c r="AA251" s="118">
        <f>SINTETICA102[[#This Row],[QTD]]*SINTETICA102[[#This Row],[EQUIP]]</f>
        <v>0</v>
      </c>
      <c r="AB251" s="118">
        <f>(SINTETICA102[[#This Row],[QTD]]*SINTETICA102[[#This Row],[MO]])*SINTETICA102[[#This Row],[BDI MO]]</f>
        <v>38.925600000000003</v>
      </c>
      <c r="AC251" s="118">
        <f>(SINTETICA102[[#This Row],[QTD]]*SINTETICA102[[#This Row],[MAT]])*SINTETICA102[[#This Row],[BDI MAT]]</f>
        <v>556.35719999999992</v>
      </c>
      <c r="AD251" s="118">
        <f>(SINTETICA102[[#This Row],[QTD]]*SINTETICA102[[#This Row],[EQUIP]])*SINTETICA102[[#This Row],[BDI EQUIP]]</f>
        <v>0</v>
      </c>
      <c r="AE251" s="62"/>
    </row>
    <row r="252" spans="1:31" ht="51" x14ac:dyDescent="0.2">
      <c r="A252" s="98" t="s">
        <v>851</v>
      </c>
      <c r="B252" s="98" t="s">
        <v>685</v>
      </c>
      <c r="C252" s="74" t="s">
        <v>852</v>
      </c>
      <c r="D252" s="75" t="s">
        <v>1240</v>
      </c>
      <c r="E252" s="76" t="s">
        <v>1432</v>
      </c>
      <c r="F252" s="109">
        <v>42</v>
      </c>
      <c r="G252" s="106">
        <v>4.2368000000000006</v>
      </c>
      <c r="H252" s="106">
        <v>67.00160000000001</v>
      </c>
      <c r="I252" s="106">
        <v>0</v>
      </c>
      <c r="J252" s="87">
        <f t="shared" si="18"/>
        <v>0.25</v>
      </c>
      <c r="K252" s="97">
        <f t="shared" si="19"/>
        <v>0.25</v>
      </c>
      <c r="L252" s="88">
        <f t="shared" si="20"/>
        <v>0.18</v>
      </c>
      <c r="M252" s="106">
        <f>SINTETICA102[[#This Row],[MO]]*(1+SINTETICA102[[#This Row],[BDI MO]])</f>
        <v>5.2960000000000012</v>
      </c>
      <c r="N252" s="106">
        <f>SINTETICA102[[#This Row],[MAT]]*(1+SINTETICA102[[#This Row],[BDI MAT]])</f>
        <v>83.75200000000001</v>
      </c>
      <c r="O252" s="106">
        <f>SINTETICA102[[#This Row],[EQUIP]]*(1+SINTETICA102[[#This Row],[BDI EQUIP]])</f>
        <v>0</v>
      </c>
      <c r="P252" s="106">
        <f>ROUND(SUM(SINTETICA102[[#This Row],[MO C/ BDI]:[EQUIP C/ BDI]])*SINTETICA102[[#This Row],[QTD]],2)</f>
        <v>3740.02</v>
      </c>
      <c r="Y252" s="118">
        <f>SINTETICA102[[#This Row],[QTD]]*SINTETICA102[[#This Row],[MO]]</f>
        <v>177.94560000000001</v>
      </c>
      <c r="Z252" s="118">
        <f>SINTETICA102[[#This Row],[QTD]]*SINTETICA102[[#This Row],[MAT]]</f>
        <v>2814.0672000000004</v>
      </c>
      <c r="AA252" s="118">
        <f>SINTETICA102[[#This Row],[QTD]]*SINTETICA102[[#This Row],[EQUIP]]</f>
        <v>0</v>
      </c>
      <c r="AB252" s="118">
        <f>(SINTETICA102[[#This Row],[QTD]]*SINTETICA102[[#This Row],[MO]])*SINTETICA102[[#This Row],[BDI MO]]</f>
        <v>44.486400000000003</v>
      </c>
      <c r="AC252" s="118">
        <f>(SINTETICA102[[#This Row],[QTD]]*SINTETICA102[[#This Row],[MAT]])*SINTETICA102[[#This Row],[BDI MAT]]</f>
        <v>703.5168000000001</v>
      </c>
      <c r="AD252" s="118">
        <f>(SINTETICA102[[#This Row],[QTD]]*SINTETICA102[[#This Row],[EQUIP]])*SINTETICA102[[#This Row],[BDI EQUIP]]</f>
        <v>0</v>
      </c>
      <c r="AE252" s="62"/>
    </row>
    <row r="253" spans="1:31" ht="51" x14ac:dyDescent="0.2">
      <c r="A253" s="98" t="s">
        <v>853</v>
      </c>
      <c r="B253" s="98" t="s">
        <v>685</v>
      </c>
      <c r="C253" s="74" t="s">
        <v>854</v>
      </c>
      <c r="D253" s="75" t="s">
        <v>1241</v>
      </c>
      <c r="E253" s="76" t="s">
        <v>1432</v>
      </c>
      <c r="F253" s="109">
        <v>42</v>
      </c>
      <c r="G253" s="106">
        <v>5.2960000000000012</v>
      </c>
      <c r="H253" s="106">
        <v>76.60199999999999</v>
      </c>
      <c r="I253" s="106">
        <v>0</v>
      </c>
      <c r="J253" s="87">
        <f t="shared" si="18"/>
        <v>0.25</v>
      </c>
      <c r="K253" s="97">
        <f t="shared" si="19"/>
        <v>0.25</v>
      </c>
      <c r="L253" s="88">
        <f t="shared" si="20"/>
        <v>0.18</v>
      </c>
      <c r="M253" s="106">
        <f>SINTETICA102[[#This Row],[MO]]*(1+SINTETICA102[[#This Row],[BDI MO]])</f>
        <v>6.620000000000001</v>
      </c>
      <c r="N253" s="106">
        <f>SINTETICA102[[#This Row],[MAT]]*(1+SINTETICA102[[#This Row],[BDI MAT]])</f>
        <v>95.752499999999984</v>
      </c>
      <c r="O253" s="106">
        <f>SINTETICA102[[#This Row],[EQUIP]]*(1+SINTETICA102[[#This Row],[BDI EQUIP]])</f>
        <v>0</v>
      </c>
      <c r="P253" s="106">
        <f>ROUND(SUM(SINTETICA102[[#This Row],[MO C/ BDI]:[EQUIP C/ BDI]])*SINTETICA102[[#This Row],[QTD]],2)</f>
        <v>4299.6499999999996</v>
      </c>
      <c r="Y253" s="118">
        <f>SINTETICA102[[#This Row],[QTD]]*SINTETICA102[[#This Row],[MO]]</f>
        <v>222.43200000000004</v>
      </c>
      <c r="Z253" s="118">
        <f>SINTETICA102[[#This Row],[QTD]]*SINTETICA102[[#This Row],[MAT]]</f>
        <v>3217.2839999999997</v>
      </c>
      <c r="AA253" s="118">
        <f>SINTETICA102[[#This Row],[QTD]]*SINTETICA102[[#This Row],[EQUIP]]</f>
        <v>0</v>
      </c>
      <c r="AB253" s="118">
        <f>(SINTETICA102[[#This Row],[QTD]]*SINTETICA102[[#This Row],[MO]])*SINTETICA102[[#This Row],[BDI MO]]</f>
        <v>55.608000000000011</v>
      </c>
      <c r="AC253" s="118">
        <f>(SINTETICA102[[#This Row],[QTD]]*SINTETICA102[[#This Row],[MAT]])*SINTETICA102[[#This Row],[BDI MAT]]</f>
        <v>804.32099999999991</v>
      </c>
      <c r="AD253" s="118">
        <f>(SINTETICA102[[#This Row],[QTD]]*SINTETICA102[[#This Row],[EQUIP]])*SINTETICA102[[#This Row],[BDI EQUIP]]</f>
        <v>0</v>
      </c>
      <c r="AE253" s="62"/>
    </row>
    <row r="254" spans="1:31" ht="25.5" x14ac:dyDescent="0.2">
      <c r="A254" s="98" t="s">
        <v>855</v>
      </c>
      <c r="B254" s="98" t="s">
        <v>685</v>
      </c>
      <c r="C254" s="74" t="s">
        <v>165</v>
      </c>
      <c r="D254" s="75" t="s">
        <v>1242</v>
      </c>
      <c r="E254" s="76" t="s">
        <v>1432</v>
      </c>
      <c r="F254" s="109">
        <v>8</v>
      </c>
      <c r="G254" s="3">
        <v>56.69</v>
      </c>
      <c r="H254" s="3">
        <v>246.77</v>
      </c>
      <c r="I254" s="3">
        <v>0</v>
      </c>
      <c r="J254" s="87">
        <f t="shared" si="18"/>
        <v>0.25</v>
      </c>
      <c r="K254" s="97">
        <f t="shared" si="19"/>
        <v>0.25</v>
      </c>
      <c r="L254" s="88">
        <f t="shared" si="20"/>
        <v>0.18</v>
      </c>
      <c r="M254" s="3">
        <f>SINTETICA102[[#This Row],[MO]]*(1+SINTETICA102[[#This Row],[BDI MO]])</f>
        <v>70.862499999999997</v>
      </c>
      <c r="N254" s="3">
        <f>SINTETICA102[[#This Row],[MAT]]*(1+SINTETICA102[[#This Row],[BDI MAT]])</f>
        <v>308.46250000000003</v>
      </c>
      <c r="O254" s="3">
        <f>SINTETICA102[[#This Row],[EQUIP]]*(1+SINTETICA102[[#This Row],[BDI EQUIP]])</f>
        <v>0</v>
      </c>
      <c r="P254" s="3">
        <f>ROUND(SUM(SINTETICA102[[#This Row],[MO C/ BDI]:[EQUIP C/ BDI]])*SINTETICA102[[#This Row],[QTD]],2)</f>
        <v>3034.6</v>
      </c>
      <c r="Y254" s="118">
        <f>SINTETICA102[[#This Row],[QTD]]*SINTETICA102[[#This Row],[MO]]</f>
        <v>453.52</v>
      </c>
      <c r="Z254" s="118">
        <f>SINTETICA102[[#This Row],[QTD]]*SINTETICA102[[#This Row],[MAT]]</f>
        <v>1974.16</v>
      </c>
      <c r="AA254" s="118">
        <f>SINTETICA102[[#This Row],[QTD]]*SINTETICA102[[#This Row],[EQUIP]]</f>
        <v>0</v>
      </c>
      <c r="AB254" s="118">
        <f>(SINTETICA102[[#This Row],[QTD]]*SINTETICA102[[#This Row],[MO]])*SINTETICA102[[#This Row],[BDI MO]]</f>
        <v>113.38</v>
      </c>
      <c r="AC254" s="118">
        <f>(SINTETICA102[[#This Row],[QTD]]*SINTETICA102[[#This Row],[MAT]])*SINTETICA102[[#This Row],[BDI MAT]]</f>
        <v>493.54</v>
      </c>
      <c r="AD254" s="118">
        <f>(SINTETICA102[[#This Row],[QTD]]*SINTETICA102[[#This Row],[EQUIP]])*SINTETICA102[[#This Row],[BDI EQUIP]]</f>
        <v>0</v>
      </c>
      <c r="AE254" s="62"/>
    </row>
    <row r="255" spans="1:31" ht="25.5" x14ac:dyDescent="0.2">
      <c r="A255" s="98" t="s">
        <v>856</v>
      </c>
      <c r="B255" s="98" t="s">
        <v>685</v>
      </c>
      <c r="C255" s="74" t="s">
        <v>166</v>
      </c>
      <c r="D255" s="75" t="s">
        <v>1243</v>
      </c>
      <c r="E255" s="76" t="s">
        <v>1432</v>
      </c>
      <c r="F255" s="109">
        <v>8</v>
      </c>
      <c r="G255" s="3">
        <v>73.697000000000003</v>
      </c>
      <c r="H255" s="3">
        <v>251.80100000000002</v>
      </c>
      <c r="I255" s="3">
        <v>0</v>
      </c>
      <c r="J255" s="87">
        <f t="shared" si="18"/>
        <v>0.25</v>
      </c>
      <c r="K255" s="97">
        <f t="shared" si="19"/>
        <v>0.25</v>
      </c>
      <c r="L255" s="88">
        <f t="shared" si="20"/>
        <v>0.18</v>
      </c>
      <c r="M255" s="3">
        <f>SINTETICA102[[#This Row],[MO]]*(1+SINTETICA102[[#This Row],[BDI MO]])</f>
        <v>92.121250000000003</v>
      </c>
      <c r="N255" s="3">
        <f>SINTETICA102[[#This Row],[MAT]]*(1+SINTETICA102[[#This Row],[BDI MAT]])</f>
        <v>314.75125000000003</v>
      </c>
      <c r="O255" s="3">
        <f>SINTETICA102[[#This Row],[EQUIP]]*(1+SINTETICA102[[#This Row],[BDI EQUIP]])</f>
        <v>0</v>
      </c>
      <c r="P255" s="3">
        <f>ROUND(SUM(SINTETICA102[[#This Row],[MO C/ BDI]:[EQUIP C/ BDI]])*SINTETICA102[[#This Row],[QTD]],2)</f>
        <v>3254.98</v>
      </c>
      <c r="Y255" s="118">
        <f>SINTETICA102[[#This Row],[QTD]]*SINTETICA102[[#This Row],[MO]]</f>
        <v>589.57600000000002</v>
      </c>
      <c r="Z255" s="118">
        <f>SINTETICA102[[#This Row],[QTD]]*SINTETICA102[[#This Row],[MAT]]</f>
        <v>2014.4080000000001</v>
      </c>
      <c r="AA255" s="118">
        <f>SINTETICA102[[#This Row],[QTD]]*SINTETICA102[[#This Row],[EQUIP]]</f>
        <v>0</v>
      </c>
      <c r="AB255" s="118">
        <f>(SINTETICA102[[#This Row],[QTD]]*SINTETICA102[[#This Row],[MO]])*SINTETICA102[[#This Row],[BDI MO]]</f>
        <v>147.39400000000001</v>
      </c>
      <c r="AC255" s="118">
        <f>(SINTETICA102[[#This Row],[QTD]]*SINTETICA102[[#This Row],[MAT]])*SINTETICA102[[#This Row],[BDI MAT]]</f>
        <v>503.60200000000003</v>
      </c>
      <c r="AD255" s="118">
        <f>(SINTETICA102[[#This Row],[QTD]]*SINTETICA102[[#This Row],[EQUIP]])*SINTETICA102[[#This Row],[BDI EQUIP]]</f>
        <v>0</v>
      </c>
      <c r="AE255" s="62"/>
    </row>
    <row r="256" spans="1:31" ht="25.5" x14ac:dyDescent="0.2">
      <c r="A256" s="98" t="s">
        <v>857</v>
      </c>
      <c r="B256" s="98" t="s">
        <v>685</v>
      </c>
      <c r="C256" s="74" t="s">
        <v>167</v>
      </c>
      <c r="D256" s="75" t="s">
        <v>1244</v>
      </c>
      <c r="E256" s="76" t="s">
        <v>1432</v>
      </c>
      <c r="F256" s="109">
        <v>8</v>
      </c>
      <c r="G256" s="3">
        <v>97.373000000000005</v>
      </c>
      <c r="H256" s="3">
        <v>479.33100000000002</v>
      </c>
      <c r="I256" s="3">
        <v>0</v>
      </c>
      <c r="J256" s="87">
        <f t="shared" si="18"/>
        <v>0.25</v>
      </c>
      <c r="K256" s="97">
        <f t="shared" si="19"/>
        <v>0.25</v>
      </c>
      <c r="L256" s="88">
        <f t="shared" si="20"/>
        <v>0.18</v>
      </c>
      <c r="M256" s="3">
        <f>SINTETICA102[[#This Row],[MO]]*(1+SINTETICA102[[#This Row],[BDI MO]])</f>
        <v>121.71625</v>
      </c>
      <c r="N256" s="3">
        <f>SINTETICA102[[#This Row],[MAT]]*(1+SINTETICA102[[#This Row],[BDI MAT]])</f>
        <v>599.16375000000005</v>
      </c>
      <c r="O256" s="3">
        <f>SINTETICA102[[#This Row],[EQUIP]]*(1+SINTETICA102[[#This Row],[BDI EQUIP]])</f>
        <v>0</v>
      </c>
      <c r="P256" s="3">
        <f>ROUND(SUM(SINTETICA102[[#This Row],[MO C/ BDI]:[EQUIP C/ BDI]])*SINTETICA102[[#This Row],[QTD]],2)</f>
        <v>5767.04</v>
      </c>
      <c r="Y256" s="118">
        <f>SINTETICA102[[#This Row],[QTD]]*SINTETICA102[[#This Row],[MO]]</f>
        <v>778.98400000000004</v>
      </c>
      <c r="Z256" s="118">
        <f>SINTETICA102[[#This Row],[QTD]]*SINTETICA102[[#This Row],[MAT]]</f>
        <v>3834.6480000000001</v>
      </c>
      <c r="AA256" s="118">
        <f>SINTETICA102[[#This Row],[QTD]]*SINTETICA102[[#This Row],[EQUIP]]</f>
        <v>0</v>
      </c>
      <c r="AB256" s="118">
        <f>(SINTETICA102[[#This Row],[QTD]]*SINTETICA102[[#This Row],[MO]])*SINTETICA102[[#This Row],[BDI MO]]</f>
        <v>194.74600000000001</v>
      </c>
      <c r="AC256" s="118">
        <f>(SINTETICA102[[#This Row],[QTD]]*SINTETICA102[[#This Row],[MAT]])*SINTETICA102[[#This Row],[BDI MAT]]</f>
        <v>958.66200000000003</v>
      </c>
      <c r="AD256" s="118">
        <f>(SINTETICA102[[#This Row],[QTD]]*SINTETICA102[[#This Row],[EQUIP]])*SINTETICA102[[#This Row],[BDI EQUIP]]</f>
        <v>0</v>
      </c>
      <c r="AE256" s="62"/>
    </row>
    <row r="257" spans="1:31" ht="25.5" x14ac:dyDescent="0.2">
      <c r="A257" s="98" t="s">
        <v>858</v>
      </c>
      <c r="B257" s="98" t="s">
        <v>685</v>
      </c>
      <c r="C257" s="74" t="s">
        <v>168</v>
      </c>
      <c r="D257" s="75" t="s">
        <v>1245</v>
      </c>
      <c r="E257" s="76" t="s">
        <v>1433</v>
      </c>
      <c r="F257" s="3">
        <v>2000</v>
      </c>
      <c r="G257" s="3">
        <v>8.8422000000000001</v>
      </c>
      <c r="H257" s="3">
        <v>19.732500000000002</v>
      </c>
      <c r="I257" s="3">
        <v>0</v>
      </c>
      <c r="J257" s="87">
        <f t="shared" si="18"/>
        <v>0.25</v>
      </c>
      <c r="K257" s="97">
        <f t="shared" si="19"/>
        <v>0.25</v>
      </c>
      <c r="L257" s="88">
        <f t="shared" si="20"/>
        <v>0.18</v>
      </c>
      <c r="M257" s="3">
        <f>SINTETICA102[[#This Row],[MO]]*(1+SINTETICA102[[#This Row],[BDI MO]])</f>
        <v>11.05275</v>
      </c>
      <c r="N257" s="3">
        <f>SINTETICA102[[#This Row],[MAT]]*(1+SINTETICA102[[#This Row],[BDI MAT]])</f>
        <v>24.665625000000002</v>
      </c>
      <c r="O257" s="3">
        <f>SINTETICA102[[#This Row],[EQUIP]]*(1+SINTETICA102[[#This Row],[BDI EQUIP]])</f>
        <v>0</v>
      </c>
      <c r="P257" s="3">
        <f>ROUND(SUM(SINTETICA102[[#This Row],[MO C/ BDI]:[EQUIP C/ BDI]])*SINTETICA102[[#This Row],[QTD]],2)</f>
        <v>71436.75</v>
      </c>
      <c r="Y257" s="118">
        <f>SINTETICA102[[#This Row],[QTD]]*SINTETICA102[[#This Row],[MO]]</f>
        <v>17684.400000000001</v>
      </c>
      <c r="Z257" s="118">
        <f>SINTETICA102[[#This Row],[QTD]]*SINTETICA102[[#This Row],[MAT]]</f>
        <v>39465</v>
      </c>
      <c r="AA257" s="118">
        <f>SINTETICA102[[#This Row],[QTD]]*SINTETICA102[[#This Row],[EQUIP]]</f>
        <v>0</v>
      </c>
      <c r="AB257" s="118">
        <f>(SINTETICA102[[#This Row],[QTD]]*SINTETICA102[[#This Row],[MO]])*SINTETICA102[[#This Row],[BDI MO]]</f>
        <v>4421.1000000000004</v>
      </c>
      <c r="AC257" s="118">
        <f>(SINTETICA102[[#This Row],[QTD]]*SINTETICA102[[#This Row],[MAT]])*SINTETICA102[[#This Row],[BDI MAT]]</f>
        <v>9866.25</v>
      </c>
      <c r="AD257" s="118">
        <f>(SINTETICA102[[#This Row],[QTD]]*SINTETICA102[[#This Row],[EQUIP]])*SINTETICA102[[#This Row],[BDI EQUIP]]</f>
        <v>0</v>
      </c>
      <c r="AE257" s="62"/>
    </row>
    <row r="258" spans="1:31" ht="25.5" x14ac:dyDescent="0.2">
      <c r="A258" s="98" t="s">
        <v>859</v>
      </c>
      <c r="B258" s="98" t="s">
        <v>685</v>
      </c>
      <c r="C258" s="74" t="s">
        <v>169</v>
      </c>
      <c r="D258" s="75" t="s">
        <v>1246</v>
      </c>
      <c r="E258" s="76" t="s">
        <v>1433</v>
      </c>
      <c r="F258" s="3">
        <v>2000</v>
      </c>
      <c r="G258" s="3">
        <v>9.7408000000000001</v>
      </c>
      <c r="H258" s="3">
        <v>20.518000000000001</v>
      </c>
      <c r="I258" s="3">
        <v>0</v>
      </c>
      <c r="J258" s="87">
        <f t="shared" si="18"/>
        <v>0.25</v>
      </c>
      <c r="K258" s="97">
        <f t="shared" si="19"/>
        <v>0.25</v>
      </c>
      <c r="L258" s="88">
        <f t="shared" si="20"/>
        <v>0.18</v>
      </c>
      <c r="M258" s="3">
        <f>SINTETICA102[[#This Row],[MO]]*(1+SINTETICA102[[#This Row],[BDI MO]])</f>
        <v>12.176</v>
      </c>
      <c r="N258" s="3">
        <f>SINTETICA102[[#This Row],[MAT]]*(1+SINTETICA102[[#This Row],[BDI MAT]])</f>
        <v>25.647500000000001</v>
      </c>
      <c r="O258" s="3">
        <f>SINTETICA102[[#This Row],[EQUIP]]*(1+SINTETICA102[[#This Row],[BDI EQUIP]])</f>
        <v>0</v>
      </c>
      <c r="P258" s="3">
        <f>ROUND(SUM(SINTETICA102[[#This Row],[MO C/ BDI]:[EQUIP C/ BDI]])*SINTETICA102[[#This Row],[QTD]],2)</f>
        <v>75647</v>
      </c>
      <c r="Y258" s="118">
        <f>SINTETICA102[[#This Row],[QTD]]*SINTETICA102[[#This Row],[MO]]</f>
        <v>19481.599999999999</v>
      </c>
      <c r="Z258" s="118">
        <f>SINTETICA102[[#This Row],[QTD]]*SINTETICA102[[#This Row],[MAT]]</f>
        <v>41036</v>
      </c>
      <c r="AA258" s="118">
        <f>SINTETICA102[[#This Row],[QTD]]*SINTETICA102[[#This Row],[EQUIP]]</f>
        <v>0</v>
      </c>
      <c r="AB258" s="118">
        <f>(SINTETICA102[[#This Row],[QTD]]*SINTETICA102[[#This Row],[MO]])*SINTETICA102[[#This Row],[BDI MO]]</f>
        <v>4870.3999999999996</v>
      </c>
      <c r="AC258" s="118">
        <f>(SINTETICA102[[#This Row],[QTD]]*SINTETICA102[[#This Row],[MAT]])*SINTETICA102[[#This Row],[BDI MAT]]</f>
        <v>10259</v>
      </c>
      <c r="AD258" s="118">
        <f>(SINTETICA102[[#This Row],[QTD]]*SINTETICA102[[#This Row],[EQUIP]])*SINTETICA102[[#This Row],[BDI EQUIP]]</f>
        <v>0</v>
      </c>
      <c r="AE258" s="62"/>
    </row>
    <row r="259" spans="1:31" ht="25.5" x14ac:dyDescent="0.2">
      <c r="A259" s="98" t="s">
        <v>860</v>
      </c>
      <c r="B259" s="98" t="s">
        <v>685</v>
      </c>
      <c r="C259" s="74" t="s">
        <v>170</v>
      </c>
      <c r="D259" s="75" t="s">
        <v>1247</v>
      </c>
      <c r="E259" s="76" t="s">
        <v>1433</v>
      </c>
      <c r="F259" s="3">
        <v>2000</v>
      </c>
      <c r="G259" s="3">
        <v>11.4077</v>
      </c>
      <c r="H259" s="3">
        <v>22.061</v>
      </c>
      <c r="I259" s="3">
        <v>0</v>
      </c>
      <c r="J259" s="87">
        <f t="shared" si="18"/>
        <v>0.25</v>
      </c>
      <c r="K259" s="97">
        <f t="shared" si="19"/>
        <v>0.25</v>
      </c>
      <c r="L259" s="88">
        <f t="shared" si="20"/>
        <v>0.18</v>
      </c>
      <c r="M259" s="3">
        <f>SINTETICA102[[#This Row],[MO]]*(1+SINTETICA102[[#This Row],[BDI MO]])</f>
        <v>14.259625</v>
      </c>
      <c r="N259" s="3">
        <f>SINTETICA102[[#This Row],[MAT]]*(1+SINTETICA102[[#This Row],[BDI MAT]])</f>
        <v>27.576250000000002</v>
      </c>
      <c r="O259" s="3">
        <f>SINTETICA102[[#This Row],[EQUIP]]*(1+SINTETICA102[[#This Row],[BDI EQUIP]])</f>
        <v>0</v>
      </c>
      <c r="P259" s="3">
        <f>ROUND(SUM(SINTETICA102[[#This Row],[MO C/ BDI]:[EQUIP C/ BDI]])*SINTETICA102[[#This Row],[QTD]],2)</f>
        <v>83671.75</v>
      </c>
      <c r="Y259" s="118">
        <f>SINTETICA102[[#This Row],[QTD]]*SINTETICA102[[#This Row],[MO]]</f>
        <v>22815.4</v>
      </c>
      <c r="Z259" s="118">
        <f>SINTETICA102[[#This Row],[QTD]]*SINTETICA102[[#This Row],[MAT]]</f>
        <v>44122</v>
      </c>
      <c r="AA259" s="118">
        <f>SINTETICA102[[#This Row],[QTD]]*SINTETICA102[[#This Row],[EQUIP]]</f>
        <v>0</v>
      </c>
      <c r="AB259" s="118">
        <f>(SINTETICA102[[#This Row],[QTD]]*SINTETICA102[[#This Row],[MO]])*SINTETICA102[[#This Row],[BDI MO]]</f>
        <v>5703.85</v>
      </c>
      <c r="AC259" s="118">
        <f>(SINTETICA102[[#This Row],[QTD]]*SINTETICA102[[#This Row],[MAT]])*SINTETICA102[[#This Row],[BDI MAT]]</f>
        <v>11030.5</v>
      </c>
      <c r="AD259" s="118">
        <f>(SINTETICA102[[#This Row],[QTD]]*SINTETICA102[[#This Row],[EQUIP]])*SINTETICA102[[#This Row],[BDI EQUIP]]</f>
        <v>0</v>
      </c>
      <c r="AE259" s="62"/>
    </row>
    <row r="260" spans="1:31" ht="25.5" x14ac:dyDescent="0.2">
      <c r="A260" s="98" t="s">
        <v>861</v>
      </c>
      <c r="B260" s="98" t="s">
        <v>685</v>
      </c>
      <c r="C260" s="74" t="s">
        <v>171</v>
      </c>
      <c r="D260" s="75" t="s">
        <v>1248</v>
      </c>
      <c r="E260" s="76" t="s">
        <v>1433</v>
      </c>
      <c r="F260" s="3">
        <v>20000</v>
      </c>
      <c r="G260" s="3">
        <v>14.737</v>
      </c>
      <c r="H260" s="3">
        <v>22.163499999999999</v>
      </c>
      <c r="I260" s="3">
        <v>0</v>
      </c>
      <c r="J260" s="87">
        <f t="shared" si="18"/>
        <v>0.25</v>
      </c>
      <c r="K260" s="97">
        <f t="shared" si="19"/>
        <v>0.25</v>
      </c>
      <c r="L260" s="88">
        <f t="shared" si="20"/>
        <v>0.18</v>
      </c>
      <c r="M260" s="3">
        <f>SINTETICA102[[#This Row],[MO]]*(1+SINTETICA102[[#This Row],[BDI MO]])</f>
        <v>18.421250000000001</v>
      </c>
      <c r="N260" s="3">
        <f>SINTETICA102[[#This Row],[MAT]]*(1+SINTETICA102[[#This Row],[BDI MAT]])</f>
        <v>27.704374999999999</v>
      </c>
      <c r="O260" s="3">
        <f>SINTETICA102[[#This Row],[EQUIP]]*(1+SINTETICA102[[#This Row],[BDI EQUIP]])</f>
        <v>0</v>
      </c>
      <c r="P260" s="3">
        <f>ROUND(SUM(SINTETICA102[[#This Row],[MO C/ BDI]:[EQUIP C/ BDI]])*SINTETICA102[[#This Row],[QTD]],2)</f>
        <v>922512.5</v>
      </c>
      <c r="Y260" s="118">
        <f>SINTETICA102[[#This Row],[QTD]]*SINTETICA102[[#This Row],[MO]]</f>
        <v>294740</v>
      </c>
      <c r="Z260" s="118">
        <f>SINTETICA102[[#This Row],[QTD]]*SINTETICA102[[#This Row],[MAT]]</f>
        <v>443270</v>
      </c>
      <c r="AA260" s="118">
        <f>SINTETICA102[[#This Row],[QTD]]*SINTETICA102[[#This Row],[EQUIP]]</f>
        <v>0</v>
      </c>
      <c r="AB260" s="118">
        <f>(SINTETICA102[[#This Row],[QTD]]*SINTETICA102[[#This Row],[MO]])*SINTETICA102[[#This Row],[BDI MO]]</f>
        <v>73685</v>
      </c>
      <c r="AC260" s="118">
        <f>(SINTETICA102[[#This Row],[QTD]]*SINTETICA102[[#This Row],[MAT]])*SINTETICA102[[#This Row],[BDI MAT]]</f>
        <v>110817.5</v>
      </c>
      <c r="AD260" s="118">
        <f>(SINTETICA102[[#This Row],[QTD]]*SINTETICA102[[#This Row],[EQUIP]])*SINTETICA102[[#This Row],[BDI EQUIP]]</f>
        <v>0</v>
      </c>
      <c r="AE260" s="62"/>
    </row>
    <row r="261" spans="1:31" ht="25.5" x14ac:dyDescent="0.2">
      <c r="A261" s="98" t="s">
        <v>862</v>
      </c>
      <c r="B261" s="98" t="s">
        <v>685</v>
      </c>
      <c r="C261" s="74" t="s">
        <v>497</v>
      </c>
      <c r="D261" s="75" t="s">
        <v>1249</v>
      </c>
      <c r="E261" s="76" t="s">
        <v>1431</v>
      </c>
      <c r="F261" s="109">
        <v>4000</v>
      </c>
      <c r="G261" s="3">
        <v>10.244</v>
      </c>
      <c r="H261" s="3">
        <v>29.362000000000002</v>
      </c>
      <c r="I261" s="3">
        <v>0</v>
      </c>
      <c r="J261" s="87">
        <f t="shared" si="18"/>
        <v>0.25</v>
      </c>
      <c r="K261" s="97">
        <f t="shared" si="19"/>
        <v>0.25</v>
      </c>
      <c r="L261" s="88">
        <f t="shared" si="20"/>
        <v>0.18</v>
      </c>
      <c r="M261" s="3">
        <f>SINTETICA102[[#This Row],[MO]]*(1+SINTETICA102[[#This Row],[BDI MO]])</f>
        <v>12.805</v>
      </c>
      <c r="N261" s="3">
        <f>SINTETICA102[[#This Row],[MAT]]*(1+SINTETICA102[[#This Row],[BDI MAT]])</f>
        <v>36.702500000000001</v>
      </c>
      <c r="O261" s="3">
        <f>SINTETICA102[[#This Row],[EQUIP]]*(1+SINTETICA102[[#This Row],[BDI EQUIP]])</f>
        <v>0</v>
      </c>
      <c r="P261" s="3">
        <f>ROUND(SUM(SINTETICA102[[#This Row],[MO C/ BDI]:[EQUIP C/ BDI]])*SINTETICA102[[#This Row],[QTD]],2)</f>
        <v>198030</v>
      </c>
      <c r="Y261" s="118">
        <f>SINTETICA102[[#This Row],[QTD]]*SINTETICA102[[#This Row],[MO]]</f>
        <v>40976</v>
      </c>
      <c r="Z261" s="118">
        <f>SINTETICA102[[#This Row],[QTD]]*SINTETICA102[[#This Row],[MAT]]</f>
        <v>117448.00000000001</v>
      </c>
      <c r="AA261" s="118">
        <f>SINTETICA102[[#This Row],[QTD]]*SINTETICA102[[#This Row],[EQUIP]]</f>
        <v>0</v>
      </c>
      <c r="AB261" s="118">
        <f>(SINTETICA102[[#This Row],[QTD]]*SINTETICA102[[#This Row],[MO]])*SINTETICA102[[#This Row],[BDI MO]]</f>
        <v>10244</v>
      </c>
      <c r="AC261" s="118">
        <f>(SINTETICA102[[#This Row],[QTD]]*SINTETICA102[[#This Row],[MAT]])*SINTETICA102[[#This Row],[BDI MAT]]</f>
        <v>29362.000000000004</v>
      </c>
      <c r="AD261" s="118">
        <f>(SINTETICA102[[#This Row],[QTD]]*SINTETICA102[[#This Row],[EQUIP]])*SINTETICA102[[#This Row],[BDI EQUIP]]</f>
        <v>0</v>
      </c>
      <c r="AE261" s="62"/>
    </row>
    <row r="262" spans="1:31" ht="25.5" x14ac:dyDescent="0.2">
      <c r="A262" s="98" t="s">
        <v>863</v>
      </c>
      <c r="B262" s="98" t="s">
        <v>685</v>
      </c>
      <c r="C262" s="74" t="s">
        <v>498</v>
      </c>
      <c r="D262" s="75" t="s">
        <v>1250</v>
      </c>
      <c r="E262" s="76" t="s">
        <v>1426</v>
      </c>
      <c r="F262" s="109">
        <v>4</v>
      </c>
      <c r="G262" s="3">
        <v>10.244</v>
      </c>
      <c r="H262" s="3">
        <v>78.419999999999987</v>
      </c>
      <c r="I262" s="3">
        <v>0</v>
      </c>
      <c r="J262" s="87">
        <f t="shared" si="18"/>
        <v>0.25</v>
      </c>
      <c r="K262" s="97">
        <f t="shared" si="19"/>
        <v>0.25</v>
      </c>
      <c r="L262" s="88">
        <f t="shared" si="20"/>
        <v>0.18</v>
      </c>
      <c r="M262" s="3">
        <f>SINTETICA102[[#This Row],[MO]]*(1+SINTETICA102[[#This Row],[BDI MO]])</f>
        <v>12.805</v>
      </c>
      <c r="N262" s="3">
        <f>SINTETICA102[[#This Row],[MAT]]*(1+SINTETICA102[[#This Row],[BDI MAT]])</f>
        <v>98.024999999999977</v>
      </c>
      <c r="O262" s="3">
        <f>SINTETICA102[[#This Row],[EQUIP]]*(1+SINTETICA102[[#This Row],[BDI EQUIP]])</f>
        <v>0</v>
      </c>
      <c r="P262" s="3">
        <f>ROUND(SUM(SINTETICA102[[#This Row],[MO C/ BDI]:[EQUIP C/ BDI]])*SINTETICA102[[#This Row],[QTD]],2)</f>
        <v>443.32</v>
      </c>
      <c r="Y262" s="118">
        <f>SINTETICA102[[#This Row],[QTD]]*SINTETICA102[[#This Row],[MO]]</f>
        <v>40.975999999999999</v>
      </c>
      <c r="Z262" s="118">
        <f>SINTETICA102[[#This Row],[QTD]]*SINTETICA102[[#This Row],[MAT]]</f>
        <v>313.67999999999995</v>
      </c>
      <c r="AA262" s="118">
        <f>SINTETICA102[[#This Row],[QTD]]*SINTETICA102[[#This Row],[EQUIP]]</f>
        <v>0</v>
      </c>
      <c r="AB262" s="118">
        <f>(SINTETICA102[[#This Row],[QTD]]*SINTETICA102[[#This Row],[MO]])*SINTETICA102[[#This Row],[BDI MO]]</f>
        <v>10.244</v>
      </c>
      <c r="AC262" s="118">
        <f>(SINTETICA102[[#This Row],[QTD]]*SINTETICA102[[#This Row],[MAT]])*SINTETICA102[[#This Row],[BDI MAT]]</f>
        <v>78.419999999999987</v>
      </c>
      <c r="AD262" s="118">
        <f>(SINTETICA102[[#This Row],[QTD]]*SINTETICA102[[#This Row],[EQUIP]])*SINTETICA102[[#This Row],[BDI EQUIP]]</f>
        <v>0</v>
      </c>
      <c r="AE262" s="62"/>
    </row>
    <row r="263" spans="1:31" ht="25.5" x14ac:dyDescent="0.2">
      <c r="A263" s="98" t="s">
        <v>864</v>
      </c>
      <c r="B263" s="98" t="s">
        <v>685</v>
      </c>
      <c r="C263" s="74" t="s">
        <v>499</v>
      </c>
      <c r="D263" s="75" t="s">
        <v>1251</v>
      </c>
      <c r="E263" s="76" t="s">
        <v>1426</v>
      </c>
      <c r="F263" s="109">
        <v>4</v>
      </c>
      <c r="G263" s="106">
        <v>10.244</v>
      </c>
      <c r="H263" s="106">
        <v>87.85499999999999</v>
      </c>
      <c r="I263" s="106">
        <v>0</v>
      </c>
      <c r="J263" s="87">
        <f t="shared" si="18"/>
        <v>0.25</v>
      </c>
      <c r="K263" s="97">
        <f t="shared" si="19"/>
        <v>0.25</v>
      </c>
      <c r="L263" s="88">
        <f t="shared" si="20"/>
        <v>0.18</v>
      </c>
      <c r="M263" s="106">
        <f>SINTETICA102[[#This Row],[MO]]*(1+SINTETICA102[[#This Row],[BDI MO]])</f>
        <v>12.805</v>
      </c>
      <c r="N263" s="106">
        <f>SINTETICA102[[#This Row],[MAT]]*(1+SINTETICA102[[#This Row],[BDI MAT]])</f>
        <v>109.81874999999999</v>
      </c>
      <c r="O263" s="106">
        <f>SINTETICA102[[#This Row],[EQUIP]]*(1+SINTETICA102[[#This Row],[BDI EQUIP]])</f>
        <v>0</v>
      </c>
      <c r="P263" s="106">
        <f>ROUND(SUM(SINTETICA102[[#This Row],[MO C/ BDI]:[EQUIP C/ BDI]])*SINTETICA102[[#This Row],[QTD]],2)</f>
        <v>490.5</v>
      </c>
      <c r="Y263" s="118">
        <f>SINTETICA102[[#This Row],[QTD]]*SINTETICA102[[#This Row],[MO]]</f>
        <v>40.975999999999999</v>
      </c>
      <c r="Z263" s="118">
        <f>SINTETICA102[[#This Row],[QTD]]*SINTETICA102[[#This Row],[MAT]]</f>
        <v>351.41999999999996</v>
      </c>
      <c r="AA263" s="118">
        <f>SINTETICA102[[#This Row],[QTD]]*SINTETICA102[[#This Row],[EQUIP]]</f>
        <v>0</v>
      </c>
      <c r="AB263" s="118">
        <f>(SINTETICA102[[#This Row],[QTD]]*SINTETICA102[[#This Row],[MO]])*SINTETICA102[[#This Row],[BDI MO]]</f>
        <v>10.244</v>
      </c>
      <c r="AC263" s="118">
        <f>(SINTETICA102[[#This Row],[QTD]]*SINTETICA102[[#This Row],[MAT]])*SINTETICA102[[#This Row],[BDI MAT]]</f>
        <v>87.85499999999999</v>
      </c>
      <c r="AD263" s="118">
        <f>(SINTETICA102[[#This Row],[QTD]]*SINTETICA102[[#This Row],[EQUIP]])*SINTETICA102[[#This Row],[BDI EQUIP]]</f>
        <v>0</v>
      </c>
      <c r="AE263" s="62"/>
    </row>
    <row r="264" spans="1:31" ht="25.5" x14ac:dyDescent="0.2">
      <c r="A264" s="98" t="s">
        <v>865</v>
      </c>
      <c r="B264" s="98" t="s">
        <v>685</v>
      </c>
      <c r="C264" s="74" t="s">
        <v>866</v>
      </c>
      <c r="D264" s="75" t="s">
        <v>1252</v>
      </c>
      <c r="E264" s="76" t="s">
        <v>1426</v>
      </c>
      <c r="F264" s="109">
        <v>4</v>
      </c>
      <c r="G264" s="106">
        <v>10.244</v>
      </c>
      <c r="H264" s="106">
        <v>112.295</v>
      </c>
      <c r="I264" s="106">
        <v>0</v>
      </c>
      <c r="J264" s="87">
        <f t="shared" si="18"/>
        <v>0.25</v>
      </c>
      <c r="K264" s="97">
        <f t="shared" si="19"/>
        <v>0.25</v>
      </c>
      <c r="L264" s="88">
        <f t="shared" si="20"/>
        <v>0.18</v>
      </c>
      <c r="M264" s="106">
        <f>SINTETICA102[[#This Row],[MO]]*(1+SINTETICA102[[#This Row],[BDI MO]])</f>
        <v>12.805</v>
      </c>
      <c r="N264" s="106">
        <f>SINTETICA102[[#This Row],[MAT]]*(1+SINTETICA102[[#This Row],[BDI MAT]])</f>
        <v>140.36875000000001</v>
      </c>
      <c r="O264" s="106">
        <f>SINTETICA102[[#This Row],[EQUIP]]*(1+SINTETICA102[[#This Row],[BDI EQUIP]])</f>
        <v>0</v>
      </c>
      <c r="P264" s="106">
        <f>ROUND(SUM(SINTETICA102[[#This Row],[MO C/ BDI]:[EQUIP C/ BDI]])*SINTETICA102[[#This Row],[QTD]],2)</f>
        <v>612.70000000000005</v>
      </c>
      <c r="Y264" s="118">
        <f>SINTETICA102[[#This Row],[QTD]]*SINTETICA102[[#This Row],[MO]]</f>
        <v>40.975999999999999</v>
      </c>
      <c r="Z264" s="118">
        <f>SINTETICA102[[#This Row],[QTD]]*SINTETICA102[[#This Row],[MAT]]</f>
        <v>449.18</v>
      </c>
      <c r="AA264" s="118">
        <f>SINTETICA102[[#This Row],[QTD]]*SINTETICA102[[#This Row],[EQUIP]]</f>
        <v>0</v>
      </c>
      <c r="AB264" s="118">
        <f>(SINTETICA102[[#This Row],[QTD]]*SINTETICA102[[#This Row],[MO]])*SINTETICA102[[#This Row],[BDI MO]]</f>
        <v>10.244</v>
      </c>
      <c r="AC264" s="118">
        <f>(SINTETICA102[[#This Row],[QTD]]*SINTETICA102[[#This Row],[MAT]])*SINTETICA102[[#This Row],[BDI MAT]]</f>
        <v>112.295</v>
      </c>
      <c r="AD264" s="118">
        <f>(SINTETICA102[[#This Row],[QTD]]*SINTETICA102[[#This Row],[EQUIP]])*SINTETICA102[[#This Row],[BDI EQUIP]]</f>
        <v>0</v>
      </c>
      <c r="AE264" s="62"/>
    </row>
    <row r="265" spans="1:31" ht="25.5" x14ac:dyDescent="0.2">
      <c r="A265" s="98" t="s">
        <v>867</v>
      </c>
      <c r="B265" s="98" t="s">
        <v>685</v>
      </c>
      <c r="C265" s="74" t="s">
        <v>172</v>
      </c>
      <c r="D265" s="75" t="s">
        <v>1253</v>
      </c>
      <c r="E265" s="76" t="s">
        <v>1432</v>
      </c>
      <c r="F265" s="109">
        <v>4</v>
      </c>
      <c r="G265" s="3">
        <v>22.23</v>
      </c>
      <c r="H265" s="3">
        <v>208.81100000000004</v>
      </c>
      <c r="I265" s="3">
        <v>0</v>
      </c>
      <c r="J265" s="87">
        <f t="shared" si="18"/>
        <v>0.25</v>
      </c>
      <c r="K265" s="97">
        <f t="shared" si="19"/>
        <v>0.25</v>
      </c>
      <c r="L265" s="88">
        <f t="shared" si="20"/>
        <v>0.18</v>
      </c>
      <c r="M265" s="3">
        <f>SINTETICA102[[#This Row],[MO]]*(1+SINTETICA102[[#This Row],[BDI MO]])</f>
        <v>27.787500000000001</v>
      </c>
      <c r="N265" s="3">
        <f>SINTETICA102[[#This Row],[MAT]]*(1+SINTETICA102[[#This Row],[BDI MAT]])</f>
        <v>261.01375000000007</v>
      </c>
      <c r="O265" s="3">
        <f>SINTETICA102[[#This Row],[EQUIP]]*(1+SINTETICA102[[#This Row],[BDI EQUIP]])</f>
        <v>0</v>
      </c>
      <c r="P265" s="3">
        <f>ROUND(SUM(SINTETICA102[[#This Row],[MO C/ BDI]:[EQUIP C/ BDI]])*SINTETICA102[[#This Row],[QTD]],2)</f>
        <v>1155.21</v>
      </c>
      <c r="Y265" s="118">
        <f>SINTETICA102[[#This Row],[QTD]]*SINTETICA102[[#This Row],[MO]]</f>
        <v>88.92</v>
      </c>
      <c r="Z265" s="118">
        <f>SINTETICA102[[#This Row],[QTD]]*SINTETICA102[[#This Row],[MAT]]</f>
        <v>835.24400000000014</v>
      </c>
      <c r="AA265" s="118">
        <f>SINTETICA102[[#This Row],[QTD]]*SINTETICA102[[#This Row],[EQUIP]]</f>
        <v>0</v>
      </c>
      <c r="AB265" s="118">
        <f>(SINTETICA102[[#This Row],[QTD]]*SINTETICA102[[#This Row],[MO]])*SINTETICA102[[#This Row],[BDI MO]]</f>
        <v>22.23</v>
      </c>
      <c r="AC265" s="118">
        <f>(SINTETICA102[[#This Row],[QTD]]*SINTETICA102[[#This Row],[MAT]])*SINTETICA102[[#This Row],[BDI MAT]]</f>
        <v>208.81100000000004</v>
      </c>
      <c r="AD265" s="118">
        <f>(SINTETICA102[[#This Row],[QTD]]*SINTETICA102[[#This Row],[EQUIP]])*SINTETICA102[[#This Row],[BDI EQUIP]]</f>
        <v>0</v>
      </c>
      <c r="AE265" s="62"/>
    </row>
    <row r="266" spans="1:31" ht="38.25" x14ac:dyDescent="0.2">
      <c r="A266" s="98" t="s">
        <v>868</v>
      </c>
      <c r="B266" s="98" t="s">
        <v>685</v>
      </c>
      <c r="C266" s="74" t="s">
        <v>173</v>
      </c>
      <c r="D266" s="75" t="s">
        <v>1254</v>
      </c>
      <c r="E266" s="76" t="s">
        <v>1432</v>
      </c>
      <c r="F266" s="109">
        <v>50</v>
      </c>
      <c r="G266" s="3">
        <v>6.6689999999999996</v>
      </c>
      <c r="H266" s="3">
        <v>26.995499999999996</v>
      </c>
      <c r="I266" s="3">
        <v>0</v>
      </c>
      <c r="J266" s="87">
        <f t="shared" si="18"/>
        <v>0.25</v>
      </c>
      <c r="K266" s="97">
        <f t="shared" si="19"/>
        <v>0.25</v>
      </c>
      <c r="L266" s="88">
        <f t="shared" si="20"/>
        <v>0.18</v>
      </c>
      <c r="M266" s="3">
        <f>SINTETICA102[[#This Row],[MO]]*(1+SINTETICA102[[#This Row],[BDI MO]])</f>
        <v>8.3362499999999997</v>
      </c>
      <c r="N266" s="3">
        <f>SINTETICA102[[#This Row],[MAT]]*(1+SINTETICA102[[#This Row],[BDI MAT]])</f>
        <v>33.744374999999998</v>
      </c>
      <c r="O266" s="3">
        <f>SINTETICA102[[#This Row],[EQUIP]]*(1+SINTETICA102[[#This Row],[BDI EQUIP]])</f>
        <v>0</v>
      </c>
      <c r="P266" s="3">
        <f>ROUND(SUM(SINTETICA102[[#This Row],[MO C/ BDI]:[EQUIP C/ BDI]])*SINTETICA102[[#This Row],[QTD]],2)</f>
        <v>2104.0300000000002</v>
      </c>
      <c r="Y266" s="118">
        <f>SINTETICA102[[#This Row],[QTD]]*SINTETICA102[[#This Row],[MO]]</f>
        <v>333.45</v>
      </c>
      <c r="Z266" s="118">
        <f>SINTETICA102[[#This Row],[QTD]]*SINTETICA102[[#This Row],[MAT]]</f>
        <v>1349.7749999999999</v>
      </c>
      <c r="AA266" s="118">
        <f>SINTETICA102[[#This Row],[QTD]]*SINTETICA102[[#This Row],[EQUIP]]</f>
        <v>0</v>
      </c>
      <c r="AB266" s="118">
        <f>(SINTETICA102[[#This Row],[QTD]]*SINTETICA102[[#This Row],[MO]])*SINTETICA102[[#This Row],[BDI MO]]</f>
        <v>83.362499999999997</v>
      </c>
      <c r="AC266" s="118">
        <f>(SINTETICA102[[#This Row],[QTD]]*SINTETICA102[[#This Row],[MAT]])*SINTETICA102[[#This Row],[BDI MAT]]</f>
        <v>337.44374999999997</v>
      </c>
      <c r="AD266" s="118">
        <f>(SINTETICA102[[#This Row],[QTD]]*SINTETICA102[[#This Row],[EQUIP]])*SINTETICA102[[#This Row],[BDI EQUIP]]</f>
        <v>0</v>
      </c>
      <c r="AE266" s="62"/>
    </row>
    <row r="267" spans="1:31" ht="38.25" x14ac:dyDescent="0.2">
      <c r="A267" s="98" t="s">
        <v>869</v>
      </c>
      <c r="B267" s="98" t="s">
        <v>685</v>
      </c>
      <c r="C267" s="74" t="s">
        <v>174</v>
      </c>
      <c r="D267" s="75" t="s">
        <v>1255</v>
      </c>
      <c r="E267" s="76" t="s">
        <v>1432</v>
      </c>
      <c r="F267" s="109">
        <v>50</v>
      </c>
      <c r="G267" s="3">
        <v>6.6689999999999996</v>
      </c>
      <c r="H267" s="3">
        <v>27.709500000000002</v>
      </c>
      <c r="I267" s="3">
        <v>0</v>
      </c>
      <c r="J267" s="87">
        <f t="shared" si="18"/>
        <v>0.25</v>
      </c>
      <c r="K267" s="97">
        <f t="shared" si="19"/>
        <v>0.25</v>
      </c>
      <c r="L267" s="88">
        <f t="shared" si="20"/>
        <v>0.18</v>
      </c>
      <c r="M267" s="3">
        <f>SINTETICA102[[#This Row],[MO]]*(1+SINTETICA102[[#This Row],[BDI MO]])</f>
        <v>8.3362499999999997</v>
      </c>
      <c r="N267" s="3">
        <f>SINTETICA102[[#This Row],[MAT]]*(1+SINTETICA102[[#This Row],[BDI MAT]])</f>
        <v>34.636875000000003</v>
      </c>
      <c r="O267" s="3">
        <f>SINTETICA102[[#This Row],[EQUIP]]*(1+SINTETICA102[[#This Row],[BDI EQUIP]])</f>
        <v>0</v>
      </c>
      <c r="P267" s="3">
        <f>ROUND(SUM(SINTETICA102[[#This Row],[MO C/ BDI]:[EQUIP C/ BDI]])*SINTETICA102[[#This Row],[QTD]],2)</f>
        <v>2148.66</v>
      </c>
      <c r="Y267" s="118">
        <f>SINTETICA102[[#This Row],[QTD]]*SINTETICA102[[#This Row],[MO]]</f>
        <v>333.45</v>
      </c>
      <c r="Z267" s="118">
        <f>SINTETICA102[[#This Row],[QTD]]*SINTETICA102[[#This Row],[MAT]]</f>
        <v>1385.4750000000001</v>
      </c>
      <c r="AA267" s="118">
        <f>SINTETICA102[[#This Row],[QTD]]*SINTETICA102[[#This Row],[EQUIP]]</f>
        <v>0</v>
      </c>
      <c r="AB267" s="118">
        <f>(SINTETICA102[[#This Row],[QTD]]*SINTETICA102[[#This Row],[MO]])*SINTETICA102[[#This Row],[BDI MO]]</f>
        <v>83.362499999999997</v>
      </c>
      <c r="AC267" s="118">
        <f>(SINTETICA102[[#This Row],[QTD]]*SINTETICA102[[#This Row],[MAT]])*SINTETICA102[[#This Row],[BDI MAT]]</f>
        <v>346.36875000000003</v>
      </c>
      <c r="AD267" s="118">
        <f>(SINTETICA102[[#This Row],[QTD]]*SINTETICA102[[#This Row],[EQUIP]])*SINTETICA102[[#This Row],[BDI EQUIP]]</f>
        <v>0</v>
      </c>
      <c r="AE267" s="62"/>
    </row>
    <row r="268" spans="1:31" ht="38.25" x14ac:dyDescent="0.2">
      <c r="A268" s="98" t="s">
        <v>870</v>
      </c>
      <c r="B268" s="98" t="s">
        <v>685</v>
      </c>
      <c r="C268" s="74" t="s">
        <v>175</v>
      </c>
      <c r="D268" s="75" t="s">
        <v>1256</v>
      </c>
      <c r="E268" s="76" t="s">
        <v>1432</v>
      </c>
      <c r="F268" s="109">
        <v>50</v>
      </c>
      <c r="G268" s="3">
        <v>11.115</v>
      </c>
      <c r="H268" s="3">
        <v>34.436500000000002</v>
      </c>
      <c r="I268" s="3">
        <v>0</v>
      </c>
      <c r="J268" s="87">
        <f t="shared" si="18"/>
        <v>0.25</v>
      </c>
      <c r="K268" s="97">
        <f t="shared" si="19"/>
        <v>0.25</v>
      </c>
      <c r="L268" s="88">
        <f t="shared" si="20"/>
        <v>0.18</v>
      </c>
      <c r="M268" s="3">
        <f>SINTETICA102[[#This Row],[MO]]*(1+SINTETICA102[[#This Row],[BDI MO]])</f>
        <v>13.893750000000001</v>
      </c>
      <c r="N268" s="3">
        <f>SINTETICA102[[#This Row],[MAT]]*(1+SINTETICA102[[#This Row],[BDI MAT]])</f>
        <v>43.045625000000001</v>
      </c>
      <c r="O268" s="3">
        <f>SINTETICA102[[#This Row],[EQUIP]]*(1+SINTETICA102[[#This Row],[BDI EQUIP]])</f>
        <v>0</v>
      </c>
      <c r="P268" s="3">
        <f>ROUND(SUM(SINTETICA102[[#This Row],[MO C/ BDI]:[EQUIP C/ BDI]])*SINTETICA102[[#This Row],[QTD]],2)</f>
        <v>2846.97</v>
      </c>
      <c r="Y268" s="118">
        <f>SINTETICA102[[#This Row],[QTD]]*SINTETICA102[[#This Row],[MO]]</f>
        <v>555.75</v>
      </c>
      <c r="Z268" s="118">
        <f>SINTETICA102[[#This Row],[QTD]]*SINTETICA102[[#This Row],[MAT]]</f>
        <v>1721.825</v>
      </c>
      <c r="AA268" s="118">
        <f>SINTETICA102[[#This Row],[QTD]]*SINTETICA102[[#This Row],[EQUIP]]</f>
        <v>0</v>
      </c>
      <c r="AB268" s="118">
        <f>(SINTETICA102[[#This Row],[QTD]]*SINTETICA102[[#This Row],[MO]])*SINTETICA102[[#This Row],[BDI MO]]</f>
        <v>138.9375</v>
      </c>
      <c r="AC268" s="118">
        <f>(SINTETICA102[[#This Row],[QTD]]*SINTETICA102[[#This Row],[MAT]])*SINTETICA102[[#This Row],[BDI MAT]]</f>
        <v>430.45625000000001</v>
      </c>
      <c r="AD268" s="118">
        <f>(SINTETICA102[[#This Row],[QTD]]*SINTETICA102[[#This Row],[EQUIP]])*SINTETICA102[[#This Row],[BDI EQUIP]]</f>
        <v>0</v>
      </c>
      <c r="AE268" s="62"/>
    </row>
    <row r="269" spans="1:31" ht="38.25" x14ac:dyDescent="0.2">
      <c r="A269" s="98" t="s">
        <v>871</v>
      </c>
      <c r="B269" s="98" t="s">
        <v>685</v>
      </c>
      <c r="C269" s="74" t="s">
        <v>176</v>
      </c>
      <c r="D269" s="75" t="s">
        <v>1257</v>
      </c>
      <c r="E269" s="76" t="s">
        <v>1432</v>
      </c>
      <c r="F269" s="109">
        <v>50</v>
      </c>
      <c r="G269" s="3">
        <v>11.115</v>
      </c>
      <c r="H269" s="3">
        <v>40.211500000000001</v>
      </c>
      <c r="I269" s="3">
        <v>0</v>
      </c>
      <c r="J269" s="87">
        <f t="shared" si="18"/>
        <v>0.25</v>
      </c>
      <c r="K269" s="97">
        <f t="shared" si="19"/>
        <v>0.25</v>
      </c>
      <c r="L269" s="88">
        <f t="shared" si="20"/>
        <v>0.18</v>
      </c>
      <c r="M269" s="3">
        <f>SINTETICA102[[#This Row],[MO]]*(1+SINTETICA102[[#This Row],[BDI MO]])</f>
        <v>13.893750000000001</v>
      </c>
      <c r="N269" s="3">
        <f>SINTETICA102[[#This Row],[MAT]]*(1+SINTETICA102[[#This Row],[BDI MAT]])</f>
        <v>50.264375000000001</v>
      </c>
      <c r="O269" s="3">
        <f>SINTETICA102[[#This Row],[EQUIP]]*(1+SINTETICA102[[#This Row],[BDI EQUIP]])</f>
        <v>0</v>
      </c>
      <c r="P269" s="3">
        <f>ROUND(SUM(SINTETICA102[[#This Row],[MO C/ BDI]:[EQUIP C/ BDI]])*SINTETICA102[[#This Row],[QTD]],2)</f>
        <v>3207.91</v>
      </c>
      <c r="Y269" s="118">
        <f>SINTETICA102[[#This Row],[QTD]]*SINTETICA102[[#This Row],[MO]]</f>
        <v>555.75</v>
      </c>
      <c r="Z269" s="118">
        <f>SINTETICA102[[#This Row],[QTD]]*SINTETICA102[[#This Row],[MAT]]</f>
        <v>2010.575</v>
      </c>
      <c r="AA269" s="118">
        <f>SINTETICA102[[#This Row],[QTD]]*SINTETICA102[[#This Row],[EQUIP]]</f>
        <v>0</v>
      </c>
      <c r="AB269" s="118">
        <f>(SINTETICA102[[#This Row],[QTD]]*SINTETICA102[[#This Row],[MO]])*SINTETICA102[[#This Row],[BDI MO]]</f>
        <v>138.9375</v>
      </c>
      <c r="AC269" s="118">
        <f>(SINTETICA102[[#This Row],[QTD]]*SINTETICA102[[#This Row],[MAT]])*SINTETICA102[[#This Row],[BDI MAT]]</f>
        <v>502.64375000000001</v>
      </c>
      <c r="AD269" s="118">
        <f>(SINTETICA102[[#This Row],[QTD]]*SINTETICA102[[#This Row],[EQUIP]])*SINTETICA102[[#This Row],[BDI EQUIP]]</f>
        <v>0</v>
      </c>
      <c r="AE269" s="62"/>
    </row>
    <row r="270" spans="1:31" ht="38.25" x14ac:dyDescent="0.2">
      <c r="A270" s="98" t="s">
        <v>872</v>
      </c>
      <c r="B270" s="98" t="s">
        <v>685</v>
      </c>
      <c r="C270" s="74" t="s">
        <v>177</v>
      </c>
      <c r="D270" s="75" t="s">
        <v>1258</v>
      </c>
      <c r="E270" s="76" t="s">
        <v>1432</v>
      </c>
      <c r="F270" s="109">
        <v>50</v>
      </c>
      <c r="G270" s="3">
        <v>12.226500000000001</v>
      </c>
      <c r="H270" s="3">
        <v>50.077999999999996</v>
      </c>
      <c r="I270" s="3">
        <v>0</v>
      </c>
      <c r="J270" s="87">
        <f t="shared" si="18"/>
        <v>0.25</v>
      </c>
      <c r="K270" s="97">
        <f t="shared" si="19"/>
        <v>0.25</v>
      </c>
      <c r="L270" s="88">
        <f t="shared" si="20"/>
        <v>0.18</v>
      </c>
      <c r="M270" s="3">
        <f>SINTETICA102[[#This Row],[MO]]*(1+SINTETICA102[[#This Row],[BDI MO]])</f>
        <v>15.283125000000002</v>
      </c>
      <c r="N270" s="3">
        <f>SINTETICA102[[#This Row],[MAT]]*(1+SINTETICA102[[#This Row],[BDI MAT]])</f>
        <v>62.597499999999997</v>
      </c>
      <c r="O270" s="3">
        <f>SINTETICA102[[#This Row],[EQUIP]]*(1+SINTETICA102[[#This Row],[BDI EQUIP]])</f>
        <v>0</v>
      </c>
      <c r="P270" s="3">
        <f>ROUND(SUM(SINTETICA102[[#This Row],[MO C/ BDI]:[EQUIP C/ BDI]])*SINTETICA102[[#This Row],[QTD]],2)</f>
        <v>3894.03</v>
      </c>
      <c r="Y270" s="118">
        <f>SINTETICA102[[#This Row],[QTD]]*SINTETICA102[[#This Row],[MO]]</f>
        <v>611.32500000000005</v>
      </c>
      <c r="Z270" s="118">
        <f>SINTETICA102[[#This Row],[QTD]]*SINTETICA102[[#This Row],[MAT]]</f>
        <v>2503.8999999999996</v>
      </c>
      <c r="AA270" s="118">
        <f>SINTETICA102[[#This Row],[QTD]]*SINTETICA102[[#This Row],[EQUIP]]</f>
        <v>0</v>
      </c>
      <c r="AB270" s="118">
        <f>(SINTETICA102[[#This Row],[QTD]]*SINTETICA102[[#This Row],[MO]])*SINTETICA102[[#This Row],[BDI MO]]</f>
        <v>152.83125000000001</v>
      </c>
      <c r="AC270" s="118">
        <f>(SINTETICA102[[#This Row],[QTD]]*SINTETICA102[[#This Row],[MAT]])*SINTETICA102[[#This Row],[BDI MAT]]</f>
        <v>625.97499999999991</v>
      </c>
      <c r="AD270" s="118">
        <f>(SINTETICA102[[#This Row],[QTD]]*SINTETICA102[[#This Row],[EQUIP]])*SINTETICA102[[#This Row],[BDI EQUIP]]</f>
        <v>0</v>
      </c>
      <c r="AE270" s="62"/>
    </row>
    <row r="271" spans="1:31" ht="25.5" x14ac:dyDescent="0.2">
      <c r="A271" s="98" t="s">
        <v>873</v>
      </c>
      <c r="B271" s="98" t="s">
        <v>685</v>
      </c>
      <c r="C271" s="74" t="s">
        <v>178</v>
      </c>
      <c r="D271" s="75" t="s">
        <v>1259</v>
      </c>
      <c r="E271" s="76" t="s">
        <v>1426</v>
      </c>
      <c r="F271" s="109">
        <v>50</v>
      </c>
      <c r="G271" s="3">
        <v>3.8414999999999999</v>
      </c>
      <c r="H271" s="3">
        <v>12.717499999999999</v>
      </c>
      <c r="I271" s="3">
        <v>0</v>
      </c>
      <c r="J271" s="87">
        <f t="shared" si="18"/>
        <v>0.25</v>
      </c>
      <c r="K271" s="97">
        <f t="shared" si="19"/>
        <v>0.25</v>
      </c>
      <c r="L271" s="88">
        <f t="shared" si="20"/>
        <v>0.18</v>
      </c>
      <c r="M271" s="3">
        <f>SINTETICA102[[#This Row],[MO]]*(1+SINTETICA102[[#This Row],[BDI MO]])</f>
        <v>4.8018749999999999</v>
      </c>
      <c r="N271" s="3">
        <f>SINTETICA102[[#This Row],[MAT]]*(1+SINTETICA102[[#This Row],[BDI MAT]])</f>
        <v>15.896875</v>
      </c>
      <c r="O271" s="3">
        <f>SINTETICA102[[#This Row],[EQUIP]]*(1+SINTETICA102[[#This Row],[BDI EQUIP]])</f>
        <v>0</v>
      </c>
      <c r="P271" s="3">
        <f>ROUND(SUM(SINTETICA102[[#This Row],[MO C/ BDI]:[EQUIP C/ BDI]])*SINTETICA102[[#This Row],[QTD]],2)</f>
        <v>1034.94</v>
      </c>
      <c r="Y271" s="118">
        <f>SINTETICA102[[#This Row],[QTD]]*SINTETICA102[[#This Row],[MO]]</f>
        <v>192.07499999999999</v>
      </c>
      <c r="Z271" s="118">
        <f>SINTETICA102[[#This Row],[QTD]]*SINTETICA102[[#This Row],[MAT]]</f>
        <v>635.875</v>
      </c>
      <c r="AA271" s="118">
        <f>SINTETICA102[[#This Row],[QTD]]*SINTETICA102[[#This Row],[EQUIP]]</f>
        <v>0</v>
      </c>
      <c r="AB271" s="118">
        <f>(SINTETICA102[[#This Row],[QTD]]*SINTETICA102[[#This Row],[MO]])*SINTETICA102[[#This Row],[BDI MO]]</f>
        <v>48.018749999999997</v>
      </c>
      <c r="AC271" s="118">
        <f>(SINTETICA102[[#This Row],[QTD]]*SINTETICA102[[#This Row],[MAT]])*SINTETICA102[[#This Row],[BDI MAT]]</f>
        <v>158.96875</v>
      </c>
      <c r="AD271" s="118">
        <f>(SINTETICA102[[#This Row],[QTD]]*SINTETICA102[[#This Row],[EQUIP]])*SINTETICA102[[#This Row],[BDI EQUIP]]</f>
        <v>0</v>
      </c>
      <c r="AE271" s="62"/>
    </row>
    <row r="272" spans="1:31" ht="25.5" x14ac:dyDescent="0.2">
      <c r="A272" s="98" t="s">
        <v>874</v>
      </c>
      <c r="B272" s="98" t="s">
        <v>685</v>
      </c>
      <c r="C272" s="74" t="s">
        <v>179</v>
      </c>
      <c r="D272" s="75" t="s">
        <v>1260</v>
      </c>
      <c r="E272" s="76" t="s">
        <v>1426</v>
      </c>
      <c r="F272" s="109">
        <v>50</v>
      </c>
      <c r="G272" s="3">
        <v>7.1708000000000007</v>
      </c>
      <c r="H272" s="3">
        <v>22.445999999999998</v>
      </c>
      <c r="I272" s="3">
        <v>0</v>
      </c>
      <c r="J272" s="87">
        <f t="shared" si="18"/>
        <v>0.25</v>
      </c>
      <c r="K272" s="97">
        <f t="shared" si="19"/>
        <v>0.25</v>
      </c>
      <c r="L272" s="88">
        <f t="shared" si="20"/>
        <v>0.18</v>
      </c>
      <c r="M272" s="3">
        <f>SINTETICA102[[#This Row],[MO]]*(1+SINTETICA102[[#This Row],[BDI MO]])</f>
        <v>8.9635000000000016</v>
      </c>
      <c r="N272" s="3">
        <f>SINTETICA102[[#This Row],[MAT]]*(1+SINTETICA102[[#This Row],[BDI MAT]])</f>
        <v>28.057499999999997</v>
      </c>
      <c r="O272" s="3">
        <f>SINTETICA102[[#This Row],[EQUIP]]*(1+SINTETICA102[[#This Row],[BDI EQUIP]])</f>
        <v>0</v>
      </c>
      <c r="P272" s="3">
        <f>ROUND(SUM(SINTETICA102[[#This Row],[MO C/ BDI]:[EQUIP C/ BDI]])*SINTETICA102[[#This Row],[QTD]],2)</f>
        <v>1851.05</v>
      </c>
      <c r="Y272" s="118">
        <f>SINTETICA102[[#This Row],[QTD]]*SINTETICA102[[#This Row],[MO]]</f>
        <v>358.54</v>
      </c>
      <c r="Z272" s="118">
        <f>SINTETICA102[[#This Row],[QTD]]*SINTETICA102[[#This Row],[MAT]]</f>
        <v>1122.3</v>
      </c>
      <c r="AA272" s="118">
        <f>SINTETICA102[[#This Row],[QTD]]*SINTETICA102[[#This Row],[EQUIP]]</f>
        <v>0</v>
      </c>
      <c r="AB272" s="118">
        <f>(SINTETICA102[[#This Row],[QTD]]*SINTETICA102[[#This Row],[MO]])*SINTETICA102[[#This Row],[BDI MO]]</f>
        <v>89.635000000000005</v>
      </c>
      <c r="AC272" s="118">
        <f>(SINTETICA102[[#This Row],[QTD]]*SINTETICA102[[#This Row],[MAT]])*SINTETICA102[[#This Row],[BDI MAT]]</f>
        <v>280.57499999999999</v>
      </c>
      <c r="AD272" s="118">
        <f>(SINTETICA102[[#This Row],[QTD]]*SINTETICA102[[#This Row],[EQUIP]])*SINTETICA102[[#This Row],[BDI EQUIP]]</f>
        <v>0</v>
      </c>
      <c r="AE272" s="62"/>
    </row>
    <row r="273" spans="1:31" ht="25.5" x14ac:dyDescent="0.2">
      <c r="A273" s="98" t="s">
        <v>875</v>
      </c>
      <c r="B273" s="98" t="s">
        <v>685</v>
      </c>
      <c r="C273" s="74" t="s">
        <v>180</v>
      </c>
      <c r="D273" s="75" t="s">
        <v>1261</v>
      </c>
      <c r="E273" s="76" t="s">
        <v>1426</v>
      </c>
      <c r="F273" s="109">
        <v>50</v>
      </c>
      <c r="G273" s="3">
        <v>9.4756999999999998</v>
      </c>
      <c r="H273" s="3">
        <v>24.026499999999999</v>
      </c>
      <c r="I273" s="3">
        <v>0</v>
      </c>
      <c r="J273" s="87">
        <f t="shared" si="18"/>
        <v>0.25</v>
      </c>
      <c r="K273" s="97">
        <f t="shared" si="19"/>
        <v>0.25</v>
      </c>
      <c r="L273" s="88">
        <f t="shared" si="20"/>
        <v>0.18</v>
      </c>
      <c r="M273" s="3">
        <f>SINTETICA102[[#This Row],[MO]]*(1+SINTETICA102[[#This Row],[BDI MO]])</f>
        <v>11.844625000000001</v>
      </c>
      <c r="N273" s="3">
        <f>SINTETICA102[[#This Row],[MAT]]*(1+SINTETICA102[[#This Row],[BDI MAT]])</f>
        <v>30.033124999999998</v>
      </c>
      <c r="O273" s="3">
        <f>SINTETICA102[[#This Row],[EQUIP]]*(1+SINTETICA102[[#This Row],[BDI EQUIP]])</f>
        <v>0</v>
      </c>
      <c r="P273" s="3">
        <f>ROUND(SUM(SINTETICA102[[#This Row],[MO C/ BDI]:[EQUIP C/ BDI]])*SINTETICA102[[#This Row],[QTD]],2)</f>
        <v>2093.89</v>
      </c>
      <c r="Y273" s="118">
        <f>SINTETICA102[[#This Row],[QTD]]*SINTETICA102[[#This Row],[MO]]</f>
        <v>473.78499999999997</v>
      </c>
      <c r="Z273" s="118">
        <f>SINTETICA102[[#This Row],[QTD]]*SINTETICA102[[#This Row],[MAT]]</f>
        <v>1201.3249999999998</v>
      </c>
      <c r="AA273" s="118">
        <f>SINTETICA102[[#This Row],[QTD]]*SINTETICA102[[#This Row],[EQUIP]]</f>
        <v>0</v>
      </c>
      <c r="AB273" s="118">
        <f>(SINTETICA102[[#This Row],[QTD]]*SINTETICA102[[#This Row],[MO]])*SINTETICA102[[#This Row],[BDI MO]]</f>
        <v>118.44624999999999</v>
      </c>
      <c r="AC273" s="118">
        <f>(SINTETICA102[[#This Row],[QTD]]*SINTETICA102[[#This Row],[MAT]])*SINTETICA102[[#This Row],[BDI MAT]]</f>
        <v>300.33124999999995</v>
      </c>
      <c r="AD273" s="118">
        <f>(SINTETICA102[[#This Row],[QTD]]*SINTETICA102[[#This Row],[EQUIP]])*SINTETICA102[[#This Row],[BDI EQUIP]]</f>
        <v>0</v>
      </c>
      <c r="AE273" s="62"/>
    </row>
    <row r="274" spans="1:31" ht="25.5" x14ac:dyDescent="0.2">
      <c r="A274" s="98" t="s">
        <v>876</v>
      </c>
      <c r="B274" s="98" t="s">
        <v>685</v>
      </c>
      <c r="C274" s="74" t="s">
        <v>181</v>
      </c>
      <c r="D274" s="75" t="s">
        <v>1262</v>
      </c>
      <c r="E274" s="76" t="s">
        <v>1426</v>
      </c>
      <c r="F274" s="109">
        <v>50</v>
      </c>
      <c r="G274" s="3">
        <v>10.244</v>
      </c>
      <c r="H274" s="3">
        <v>28.279999999999998</v>
      </c>
      <c r="I274" s="3">
        <v>0</v>
      </c>
      <c r="J274" s="87">
        <f t="shared" si="18"/>
        <v>0.25</v>
      </c>
      <c r="K274" s="97">
        <f t="shared" si="19"/>
        <v>0.25</v>
      </c>
      <c r="L274" s="88">
        <f t="shared" si="20"/>
        <v>0.18</v>
      </c>
      <c r="M274" s="3">
        <f>SINTETICA102[[#This Row],[MO]]*(1+SINTETICA102[[#This Row],[BDI MO]])</f>
        <v>12.805</v>
      </c>
      <c r="N274" s="3">
        <f>SINTETICA102[[#This Row],[MAT]]*(1+SINTETICA102[[#This Row],[BDI MAT]])</f>
        <v>35.349999999999994</v>
      </c>
      <c r="O274" s="3">
        <f>SINTETICA102[[#This Row],[EQUIP]]*(1+SINTETICA102[[#This Row],[BDI EQUIP]])</f>
        <v>0</v>
      </c>
      <c r="P274" s="3">
        <f>ROUND(SUM(SINTETICA102[[#This Row],[MO C/ BDI]:[EQUIP C/ BDI]])*SINTETICA102[[#This Row],[QTD]],2)</f>
        <v>2407.75</v>
      </c>
      <c r="Y274" s="118">
        <f>SINTETICA102[[#This Row],[QTD]]*SINTETICA102[[#This Row],[MO]]</f>
        <v>512.20000000000005</v>
      </c>
      <c r="Z274" s="118">
        <f>SINTETICA102[[#This Row],[QTD]]*SINTETICA102[[#This Row],[MAT]]</f>
        <v>1413.9999999999998</v>
      </c>
      <c r="AA274" s="118">
        <f>SINTETICA102[[#This Row],[QTD]]*SINTETICA102[[#This Row],[EQUIP]]</f>
        <v>0</v>
      </c>
      <c r="AB274" s="118">
        <f>(SINTETICA102[[#This Row],[QTD]]*SINTETICA102[[#This Row],[MO]])*SINTETICA102[[#This Row],[BDI MO]]</f>
        <v>128.05000000000001</v>
      </c>
      <c r="AC274" s="118">
        <f>(SINTETICA102[[#This Row],[QTD]]*SINTETICA102[[#This Row],[MAT]])*SINTETICA102[[#This Row],[BDI MAT]]</f>
        <v>353.49999999999994</v>
      </c>
      <c r="AD274" s="118">
        <f>(SINTETICA102[[#This Row],[QTD]]*SINTETICA102[[#This Row],[EQUIP]])*SINTETICA102[[#This Row],[BDI EQUIP]]</f>
        <v>0</v>
      </c>
      <c r="AE274" s="62"/>
    </row>
    <row r="275" spans="1:31" ht="25.5" x14ac:dyDescent="0.2">
      <c r="A275" s="98" t="s">
        <v>877</v>
      </c>
      <c r="B275" s="98" t="s">
        <v>685</v>
      </c>
      <c r="C275" s="74" t="s">
        <v>182</v>
      </c>
      <c r="D275" s="75" t="s">
        <v>1263</v>
      </c>
      <c r="E275" s="76" t="s">
        <v>1426</v>
      </c>
      <c r="F275" s="109">
        <v>50</v>
      </c>
      <c r="G275" s="3">
        <v>11.5245</v>
      </c>
      <c r="H275" s="3">
        <v>33.702500000000001</v>
      </c>
      <c r="I275" s="3">
        <v>0</v>
      </c>
      <c r="J275" s="87">
        <f t="shared" si="18"/>
        <v>0.25</v>
      </c>
      <c r="K275" s="97">
        <f t="shared" si="19"/>
        <v>0.25</v>
      </c>
      <c r="L275" s="88">
        <f t="shared" si="20"/>
        <v>0.18</v>
      </c>
      <c r="M275" s="3">
        <f>SINTETICA102[[#This Row],[MO]]*(1+SINTETICA102[[#This Row],[BDI MO]])</f>
        <v>14.405625000000001</v>
      </c>
      <c r="N275" s="3">
        <f>SINTETICA102[[#This Row],[MAT]]*(1+SINTETICA102[[#This Row],[BDI MAT]])</f>
        <v>42.128124999999997</v>
      </c>
      <c r="O275" s="3">
        <f>SINTETICA102[[#This Row],[EQUIP]]*(1+SINTETICA102[[#This Row],[BDI EQUIP]])</f>
        <v>0</v>
      </c>
      <c r="P275" s="3">
        <f>ROUND(SUM(SINTETICA102[[#This Row],[MO C/ BDI]:[EQUIP C/ BDI]])*SINTETICA102[[#This Row],[QTD]],2)</f>
        <v>2826.69</v>
      </c>
      <c r="Y275" s="118">
        <f>SINTETICA102[[#This Row],[QTD]]*SINTETICA102[[#This Row],[MO]]</f>
        <v>576.22500000000002</v>
      </c>
      <c r="Z275" s="118">
        <f>SINTETICA102[[#This Row],[QTD]]*SINTETICA102[[#This Row],[MAT]]</f>
        <v>1685.125</v>
      </c>
      <c r="AA275" s="118">
        <f>SINTETICA102[[#This Row],[QTD]]*SINTETICA102[[#This Row],[EQUIP]]</f>
        <v>0</v>
      </c>
      <c r="AB275" s="118">
        <f>(SINTETICA102[[#This Row],[QTD]]*SINTETICA102[[#This Row],[MO]])*SINTETICA102[[#This Row],[BDI MO]]</f>
        <v>144.05625000000001</v>
      </c>
      <c r="AC275" s="118">
        <f>(SINTETICA102[[#This Row],[QTD]]*SINTETICA102[[#This Row],[MAT]])*SINTETICA102[[#This Row],[BDI MAT]]</f>
        <v>421.28125</v>
      </c>
      <c r="AD275" s="118">
        <f>(SINTETICA102[[#This Row],[QTD]]*SINTETICA102[[#This Row],[EQUIP]])*SINTETICA102[[#This Row],[BDI EQUIP]]</f>
        <v>0</v>
      </c>
      <c r="AE275" s="62"/>
    </row>
    <row r="276" spans="1:31" ht="38.25" x14ac:dyDescent="0.2">
      <c r="A276" s="98" t="s">
        <v>878</v>
      </c>
      <c r="B276" s="98" t="s">
        <v>685</v>
      </c>
      <c r="C276" s="74" t="s">
        <v>183</v>
      </c>
      <c r="D276" s="75" t="s">
        <v>1264</v>
      </c>
      <c r="E276" s="76" t="s">
        <v>1431</v>
      </c>
      <c r="F276" s="109">
        <v>500</v>
      </c>
      <c r="G276" s="3">
        <v>19.432000000000002</v>
      </c>
      <c r="H276" s="3">
        <v>127.29</v>
      </c>
      <c r="I276" s="3">
        <v>0</v>
      </c>
      <c r="J276" s="87">
        <f t="shared" si="18"/>
        <v>0.25</v>
      </c>
      <c r="K276" s="97">
        <f t="shared" si="19"/>
        <v>0.25</v>
      </c>
      <c r="L276" s="88">
        <f t="shared" si="20"/>
        <v>0.18</v>
      </c>
      <c r="M276" s="3">
        <f>SINTETICA102[[#This Row],[MO]]*(1+SINTETICA102[[#This Row],[BDI MO]])</f>
        <v>24.290000000000003</v>
      </c>
      <c r="N276" s="3">
        <f>SINTETICA102[[#This Row],[MAT]]*(1+SINTETICA102[[#This Row],[BDI MAT]])</f>
        <v>159.11250000000001</v>
      </c>
      <c r="O276" s="3">
        <f>SINTETICA102[[#This Row],[EQUIP]]*(1+SINTETICA102[[#This Row],[BDI EQUIP]])</f>
        <v>0</v>
      </c>
      <c r="P276" s="3">
        <f>ROUND(SUM(SINTETICA102[[#This Row],[MO C/ BDI]:[EQUIP C/ BDI]])*SINTETICA102[[#This Row],[QTD]],2)</f>
        <v>91701.25</v>
      </c>
      <c r="Y276" s="118">
        <f>SINTETICA102[[#This Row],[QTD]]*SINTETICA102[[#This Row],[MO]]</f>
        <v>9716.0000000000018</v>
      </c>
      <c r="Z276" s="118">
        <f>SINTETICA102[[#This Row],[QTD]]*SINTETICA102[[#This Row],[MAT]]</f>
        <v>63645</v>
      </c>
      <c r="AA276" s="118">
        <f>SINTETICA102[[#This Row],[QTD]]*SINTETICA102[[#This Row],[EQUIP]]</f>
        <v>0</v>
      </c>
      <c r="AB276" s="118">
        <f>(SINTETICA102[[#This Row],[QTD]]*SINTETICA102[[#This Row],[MO]])*SINTETICA102[[#This Row],[BDI MO]]</f>
        <v>2429.0000000000005</v>
      </c>
      <c r="AC276" s="118">
        <f>(SINTETICA102[[#This Row],[QTD]]*SINTETICA102[[#This Row],[MAT]])*SINTETICA102[[#This Row],[BDI MAT]]</f>
        <v>15911.25</v>
      </c>
      <c r="AD276" s="118">
        <f>(SINTETICA102[[#This Row],[QTD]]*SINTETICA102[[#This Row],[EQUIP]])*SINTETICA102[[#This Row],[BDI EQUIP]]</f>
        <v>0</v>
      </c>
      <c r="AE276" s="62"/>
    </row>
    <row r="277" spans="1:31" ht="38.25" x14ac:dyDescent="0.2">
      <c r="A277" s="98" t="s">
        <v>879</v>
      </c>
      <c r="B277" s="98" t="s">
        <v>685</v>
      </c>
      <c r="C277" s="74" t="s">
        <v>184</v>
      </c>
      <c r="D277" s="75" t="s">
        <v>1265</v>
      </c>
      <c r="E277" s="76" t="s">
        <v>1431</v>
      </c>
      <c r="F277" s="109">
        <v>500</v>
      </c>
      <c r="G277" s="3">
        <v>21.861000000000004</v>
      </c>
      <c r="H277" s="3">
        <v>128.1285</v>
      </c>
      <c r="I277" s="3">
        <v>0</v>
      </c>
      <c r="J277" s="87">
        <f t="shared" si="18"/>
        <v>0.25</v>
      </c>
      <c r="K277" s="97">
        <f t="shared" si="19"/>
        <v>0.25</v>
      </c>
      <c r="L277" s="88">
        <f t="shared" si="20"/>
        <v>0.18</v>
      </c>
      <c r="M277" s="3">
        <f>SINTETICA102[[#This Row],[MO]]*(1+SINTETICA102[[#This Row],[BDI MO]])</f>
        <v>27.326250000000005</v>
      </c>
      <c r="N277" s="3">
        <f>SINTETICA102[[#This Row],[MAT]]*(1+SINTETICA102[[#This Row],[BDI MAT]])</f>
        <v>160.16062500000001</v>
      </c>
      <c r="O277" s="3">
        <f>SINTETICA102[[#This Row],[EQUIP]]*(1+SINTETICA102[[#This Row],[BDI EQUIP]])</f>
        <v>0</v>
      </c>
      <c r="P277" s="3">
        <f>ROUND(SUM(SINTETICA102[[#This Row],[MO C/ BDI]:[EQUIP C/ BDI]])*SINTETICA102[[#This Row],[QTD]],2)</f>
        <v>93743.44</v>
      </c>
      <c r="Y277" s="118">
        <f>SINTETICA102[[#This Row],[QTD]]*SINTETICA102[[#This Row],[MO]]</f>
        <v>10930.500000000002</v>
      </c>
      <c r="Z277" s="118">
        <f>SINTETICA102[[#This Row],[QTD]]*SINTETICA102[[#This Row],[MAT]]</f>
        <v>64064.25</v>
      </c>
      <c r="AA277" s="118">
        <f>SINTETICA102[[#This Row],[QTD]]*SINTETICA102[[#This Row],[EQUIP]]</f>
        <v>0</v>
      </c>
      <c r="AB277" s="118">
        <f>(SINTETICA102[[#This Row],[QTD]]*SINTETICA102[[#This Row],[MO]])*SINTETICA102[[#This Row],[BDI MO]]</f>
        <v>2732.6250000000005</v>
      </c>
      <c r="AC277" s="118">
        <f>(SINTETICA102[[#This Row],[QTD]]*SINTETICA102[[#This Row],[MAT]])*SINTETICA102[[#This Row],[BDI MAT]]</f>
        <v>16016.0625</v>
      </c>
      <c r="AD277" s="118">
        <f>(SINTETICA102[[#This Row],[QTD]]*SINTETICA102[[#This Row],[EQUIP]])*SINTETICA102[[#This Row],[BDI EQUIP]]</f>
        <v>0</v>
      </c>
      <c r="AE277" s="62"/>
    </row>
    <row r="278" spans="1:31" ht="25.5" x14ac:dyDescent="0.2">
      <c r="A278" s="98" t="s">
        <v>880</v>
      </c>
      <c r="B278" s="98" t="s">
        <v>685</v>
      </c>
      <c r="C278" s="74" t="s">
        <v>185</v>
      </c>
      <c r="D278" s="75" t="s">
        <v>1266</v>
      </c>
      <c r="E278" s="76" t="s">
        <v>1426</v>
      </c>
      <c r="F278" s="109">
        <v>1</v>
      </c>
      <c r="G278" s="3">
        <v>82.841000000000008</v>
      </c>
      <c r="H278" s="3">
        <v>177.24570000000003</v>
      </c>
      <c r="I278" s="3">
        <v>0</v>
      </c>
      <c r="J278" s="87">
        <f t="shared" si="18"/>
        <v>0.25</v>
      </c>
      <c r="K278" s="97">
        <f t="shared" si="19"/>
        <v>0.25</v>
      </c>
      <c r="L278" s="88">
        <f t="shared" si="20"/>
        <v>0.18</v>
      </c>
      <c r="M278" s="3">
        <f>SINTETICA102[[#This Row],[MO]]*(1+SINTETICA102[[#This Row],[BDI MO]])</f>
        <v>103.55125000000001</v>
      </c>
      <c r="N278" s="3">
        <f>SINTETICA102[[#This Row],[MAT]]*(1+SINTETICA102[[#This Row],[BDI MAT]])</f>
        <v>221.55712500000004</v>
      </c>
      <c r="O278" s="3">
        <f>SINTETICA102[[#This Row],[EQUIP]]*(1+SINTETICA102[[#This Row],[BDI EQUIP]])</f>
        <v>0</v>
      </c>
      <c r="P278" s="3">
        <f>ROUND(SUM(SINTETICA102[[#This Row],[MO C/ BDI]:[EQUIP C/ BDI]])*SINTETICA102[[#This Row],[QTD]],2)</f>
        <v>325.11</v>
      </c>
      <c r="Y278" s="118">
        <f>SINTETICA102[[#This Row],[QTD]]*SINTETICA102[[#This Row],[MO]]</f>
        <v>82.841000000000008</v>
      </c>
      <c r="Z278" s="118">
        <f>SINTETICA102[[#This Row],[QTD]]*SINTETICA102[[#This Row],[MAT]]</f>
        <v>177.24570000000003</v>
      </c>
      <c r="AA278" s="118">
        <f>SINTETICA102[[#This Row],[QTD]]*SINTETICA102[[#This Row],[EQUIP]]</f>
        <v>0</v>
      </c>
      <c r="AB278" s="118">
        <f>(SINTETICA102[[#This Row],[QTD]]*SINTETICA102[[#This Row],[MO]])*SINTETICA102[[#This Row],[BDI MO]]</f>
        <v>20.710250000000002</v>
      </c>
      <c r="AC278" s="118">
        <f>(SINTETICA102[[#This Row],[QTD]]*SINTETICA102[[#This Row],[MAT]])*SINTETICA102[[#This Row],[BDI MAT]]</f>
        <v>44.311425000000007</v>
      </c>
      <c r="AD278" s="118">
        <f>(SINTETICA102[[#This Row],[QTD]]*SINTETICA102[[#This Row],[EQUIP]])*SINTETICA102[[#This Row],[BDI EQUIP]]</f>
        <v>0</v>
      </c>
      <c r="AE278" s="62"/>
    </row>
    <row r="279" spans="1:31" ht="25.5" x14ac:dyDescent="0.2">
      <c r="A279" s="98" t="s">
        <v>881</v>
      </c>
      <c r="B279" s="98" t="s">
        <v>685</v>
      </c>
      <c r="C279" s="74" t="s">
        <v>186</v>
      </c>
      <c r="D279" s="75" t="s">
        <v>1267</v>
      </c>
      <c r="E279" s="76" t="s">
        <v>1426</v>
      </c>
      <c r="F279" s="109">
        <v>1</v>
      </c>
      <c r="G279" s="3">
        <v>85.277500000000003</v>
      </c>
      <c r="H279" s="3">
        <v>211.6069</v>
      </c>
      <c r="I279" s="3">
        <v>0</v>
      </c>
      <c r="J279" s="87">
        <f t="shared" si="18"/>
        <v>0.25</v>
      </c>
      <c r="K279" s="97">
        <f t="shared" si="19"/>
        <v>0.25</v>
      </c>
      <c r="L279" s="88">
        <f t="shared" si="20"/>
        <v>0.18</v>
      </c>
      <c r="M279" s="3">
        <f>SINTETICA102[[#This Row],[MO]]*(1+SINTETICA102[[#This Row],[BDI MO]])</f>
        <v>106.59687500000001</v>
      </c>
      <c r="N279" s="3">
        <f>SINTETICA102[[#This Row],[MAT]]*(1+SINTETICA102[[#This Row],[BDI MAT]])</f>
        <v>264.50862499999999</v>
      </c>
      <c r="O279" s="3">
        <f>SINTETICA102[[#This Row],[EQUIP]]*(1+SINTETICA102[[#This Row],[BDI EQUIP]])</f>
        <v>0</v>
      </c>
      <c r="P279" s="3">
        <f>ROUND(SUM(SINTETICA102[[#This Row],[MO C/ BDI]:[EQUIP C/ BDI]])*SINTETICA102[[#This Row],[QTD]],2)</f>
        <v>371.11</v>
      </c>
      <c r="Y279" s="118">
        <f>SINTETICA102[[#This Row],[QTD]]*SINTETICA102[[#This Row],[MO]]</f>
        <v>85.277500000000003</v>
      </c>
      <c r="Z279" s="118">
        <f>SINTETICA102[[#This Row],[QTD]]*SINTETICA102[[#This Row],[MAT]]</f>
        <v>211.6069</v>
      </c>
      <c r="AA279" s="118">
        <f>SINTETICA102[[#This Row],[QTD]]*SINTETICA102[[#This Row],[EQUIP]]</f>
        <v>0</v>
      </c>
      <c r="AB279" s="118">
        <f>(SINTETICA102[[#This Row],[QTD]]*SINTETICA102[[#This Row],[MO]])*SINTETICA102[[#This Row],[BDI MO]]</f>
        <v>21.319375000000001</v>
      </c>
      <c r="AC279" s="118">
        <f>(SINTETICA102[[#This Row],[QTD]]*SINTETICA102[[#This Row],[MAT]])*SINTETICA102[[#This Row],[BDI MAT]]</f>
        <v>52.901724999999999</v>
      </c>
      <c r="AD279" s="118">
        <f>(SINTETICA102[[#This Row],[QTD]]*SINTETICA102[[#This Row],[EQUIP]])*SINTETICA102[[#This Row],[BDI EQUIP]]</f>
        <v>0</v>
      </c>
      <c r="AE279" s="62"/>
    </row>
    <row r="280" spans="1:31" ht="25.5" x14ac:dyDescent="0.2">
      <c r="A280" s="98" t="s">
        <v>882</v>
      </c>
      <c r="B280" s="98" t="s">
        <v>685</v>
      </c>
      <c r="C280" s="74" t="s">
        <v>187</v>
      </c>
      <c r="D280" s="75" t="s">
        <v>1268</v>
      </c>
      <c r="E280" s="76" t="s">
        <v>1426</v>
      </c>
      <c r="F280" s="109">
        <v>1</v>
      </c>
      <c r="G280" s="3">
        <v>90.150500000000008</v>
      </c>
      <c r="H280" s="3">
        <v>263.5197</v>
      </c>
      <c r="I280" s="3">
        <v>0</v>
      </c>
      <c r="J280" s="87">
        <f t="shared" si="18"/>
        <v>0.25</v>
      </c>
      <c r="K280" s="97">
        <f t="shared" si="19"/>
        <v>0.25</v>
      </c>
      <c r="L280" s="88">
        <f t="shared" si="20"/>
        <v>0.18</v>
      </c>
      <c r="M280" s="3">
        <f>SINTETICA102[[#This Row],[MO]]*(1+SINTETICA102[[#This Row],[BDI MO]])</f>
        <v>112.68812500000001</v>
      </c>
      <c r="N280" s="3">
        <f>SINTETICA102[[#This Row],[MAT]]*(1+SINTETICA102[[#This Row],[BDI MAT]])</f>
        <v>329.39962500000001</v>
      </c>
      <c r="O280" s="3">
        <f>SINTETICA102[[#This Row],[EQUIP]]*(1+SINTETICA102[[#This Row],[BDI EQUIP]])</f>
        <v>0</v>
      </c>
      <c r="P280" s="3">
        <f>ROUND(SUM(SINTETICA102[[#This Row],[MO C/ BDI]:[EQUIP C/ BDI]])*SINTETICA102[[#This Row],[QTD]],2)</f>
        <v>442.09</v>
      </c>
      <c r="Y280" s="118">
        <f>SINTETICA102[[#This Row],[QTD]]*SINTETICA102[[#This Row],[MO]]</f>
        <v>90.150500000000008</v>
      </c>
      <c r="Z280" s="118">
        <f>SINTETICA102[[#This Row],[QTD]]*SINTETICA102[[#This Row],[MAT]]</f>
        <v>263.5197</v>
      </c>
      <c r="AA280" s="118">
        <f>SINTETICA102[[#This Row],[QTD]]*SINTETICA102[[#This Row],[EQUIP]]</f>
        <v>0</v>
      </c>
      <c r="AB280" s="118">
        <f>(SINTETICA102[[#This Row],[QTD]]*SINTETICA102[[#This Row],[MO]])*SINTETICA102[[#This Row],[BDI MO]]</f>
        <v>22.537625000000002</v>
      </c>
      <c r="AC280" s="118">
        <f>(SINTETICA102[[#This Row],[QTD]]*SINTETICA102[[#This Row],[MAT]])*SINTETICA102[[#This Row],[BDI MAT]]</f>
        <v>65.879925</v>
      </c>
      <c r="AD280" s="118">
        <f>(SINTETICA102[[#This Row],[QTD]]*SINTETICA102[[#This Row],[EQUIP]])*SINTETICA102[[#This Row],[BDI EQUIP]]</f>
        <v>0</v>
      </c>
      <c r="AE280" s="62"/>
    </row>
    <row r="281" spans="1:31" ht="25.5" x14ac:dyDescent="0.2">
      <c r="A281" s="98" t="s">
        <v>883</v>
      </c>
      <c r="B281" s="98" t="s">
        <v>685</v>
      </c>
      <c r="C281" s="74" t="s">
        <v>188</v>
      </c>
      <c r="D281" s="75" t="s">
        <v>1269</v>
      </c>
      <c r="E281" s="76" t="s">
        <v>1426</v>
      </c>
      <c r="F281" s="109">
        <v>1</v>
      </c>
      <c r="G281" s="3">
        <v>102.333</v>
      </c>
      <c r="H281" s="3">
        <v>330.5129</v>
      </c>
      <c r="I281" s="3">
        <v>0</v>
      </c>
      <c r="J281" s="87">
        <f t="shared" si="18"/>
        <v>0.25</v>
      </c>
      <c r="K281" s="97">
        <f t="shared" si="19"/>
        <v>0.25</v>
      </c>
      <c r="L281" s="88">
        <f t="shared" si="20"/>
        <v>0.18</v>
      </c>
      <c r="M281" s="3">
        <f>SINTETICA102[[#This Row],[MO]]*(1+SINTETICA102[[#This Row],[BDI MO]])</f>
        <v>127.91624999999999</v>
      </c>
      <c r="N281" s="3">
        <f>SINTETICA102[[#This Row],[MAT]]*(1+SINTETICA102[[#This Row],[BDI MAT]])</f>
        <v>413.14112499999999</v>
      </c>
      <c r="O281" s="3">
        <f>SINTETICA102[[#This Row],[EQUIP]]*(1+SINTETICA102[[#This Row],[BDI EQUIP]])</f>
        <v>0</v>
      </c>
      <c r="P281" s="3">
        <f>ROUND(SUM(SINTETICA102[[#This Row],[MO C/ BDI]:[EQUIP C/ BDI]])*SINTETICA102[[#This Row],[QTD]],2)</f>
        <v>541.05999999999995</v>
      </c>
      <c r="Y281" s="118">
        <f>SINTETICA102[[#This Row],[QTD]]*SINTETICA102[[#This Row],[MO]]</f>
        <v>102.333</v>
      </c>
      <c r="Z281" s="118">
        <f>SINTETICA102[[#This Row],[QTD]]*SINTETICA102[[#This Row],[MAT]]</f>
        <v>330.5129</v>
      </c>
      <c r="AA281" s="118">
        <f>SINTETICA102[[#This Row],[QTD]]*SINTETICA102[[#This Row],[EQUIP]]</f>
        <v>0</v>
      </c>
      <c r="AB281" s="118">
        <f>(SINTETICA102[[#This Row],[QTD]]*SINTETICA102[[#This Row],[MO]])*SINTETICA102[[#This Row],[BDI MO]]</f>
        <v>25.58325</v>
      </c>
      <c r="AC281" s="118">
        <f>(SINTETICA102[[#This Row],[QTD]]*SINTETICA102[[#This Row],[MAT]])*SINTETICA102[[#This Row],[BDI MAT]]</f>
        <v>82.628225</v>
      </c>
      <c r="AD281" s="118">
        <f>(SINTETICA102[[#This Row],[QTD]]*SINTETICA102[[#This Row],[EQUIP]])*SINTETICA102[[#This Row],[BDI EQUIP]]</f>
        <v>0</v>
      </c>
      <c r="AE281" s="62"/>
    </row>
    <row r="282" spans="1:31" ht="25.5" x14ac:dyDescent="0.2">
      <c r="A282" s="98" t="s">
        <v>884</v>
      </c>
      <c r="B282" s="98" t="s">
        <v>685</v>
      </c>
      <c r="C282" s="74" t="s">
        <v>189</v>
      </c>
      <c r="D282" s="75" t="s">
        <v>1270</v>
      </c>
      <c r="E282" s="76" t="s">
        <v>1426</v>
      </c>
      <c r="F282" s="109">
        <v>1</v>
      </c>
      <c r="G282" s="3">
        <v>121.82500000000002</v>
      </c>
      <c r="H282" s="3">
        <v>379.94580000000002</v>
      </c>
      <c r="I282" s="3">
        <v>0</v>
      </c>
      <c r="J282" s="87">
        <f t="shared" si="18"/>
        <v>0.25</v>
      </c>
      <c r="K282" s="97">
        <f t="shared" si="19"/>
        <v>0.25</v>
      </c>
      <c r="L282" s="88">
        <f t="shared" si="20"/>
        <v>0.18</v>
      </c>
      <c r="M282" s="3">
        <f>SINTETICA102[[#This Row],[MO]]*(1+SINTETICA102[[#This Row],[BDI MO]])</f>
        <v>152.28125000000003</v>
      </c>
      <c r="N282" s="3">
        <f>SINTETICA102[[#This Row],[MAT]]*(1+SINTETICA102[[#This Row],[BDI MAT]])</f>
        <v>474.93225000000001</v>
      </c>
      <c r="O282" s="3">
        <f>SINTETICA102[[#This Row],[EQUIP]]*(1+SINTETICA102[[#This Row],[BDI EQUIP]])</f>
        <v>0</v>
      </c>
      <c r="P282" s="3">
        <f>ROUND(SUM(SINTETICA102[[#This Row],[MO C/ BDI]:[EQUIP C/ BDI]])*SINTETICA102[[#This Row],[QTD]],2)</f>
        <v>627.21</v>
      </c>
      <c r="Y282" s="118">
        <f>SINTETICA102[[#This Row],[QTD]]*SINTETICA102[[#This Row],[MO]]</f>
        <v>121.82500000000002</v>
      </c>
      <c r="Z282" s="118">
        <f>SINTETICA102[[#This Row],[QTD]]*SINTETICA102[[#This Row],[MAT]]</f>
        <v>379.94580000000002</v>
      </c>
      <c r="AA282" s="118">
        <f>SINTETICA102[[#This Row],[QTD]]*SINTETICA102[[#This Row],[EQUIP]]</f>
        <v>0</v>
      </c>
      <c r="AB282" s="118">
        <f>(SINTETICA102[[#This Row],[QTD]]*SINTETICA102[[#This Row],[MO]])*SINTETICA102[[#This Row],[BDI MO]]</f>
        <v>30.456250000000004</v>
      </c>
      <c r="AC282" s="118">
        <f>(SINTETICA102[[#This Row],[QTD]]*SINTETICA102[[#This Row],[MAT]])*SINTETICA102[[#This Row],[BDI MAT]]</f>
        <v>94.986450000000005</v>
      </c>
      <c r="AD282" s="118">
        <f>(SINTETICA102[[#This Row],[QTD]]*SINTETICA102[[#This Row],[EQUIP]])*SINTETICA102[[#This Row],[BDI EQUIP]]</f>
        <v>0</v>
      </c>
      <c r="AE282" s="62"/>
    </row>
    <row r="283" spans="1:31" ht="25.5" x14ac:dyDescent="0.2">
      <c r="A283" s="98" t="s">
        <v>885</v>
      </c>
      <c r="B283" s="98" t="s">
        <v>685</v>
      </c>
      <c r="C283" s="74" t="s">
        <v>190</v>
      </c>
      <c r="D283" s="75" t="s">
        <v>1271</v>
      </c>
      <c r="E283" s="76" t="s">
        <v>1426</v>
      </c>
      <c r="F283" s="109">
        <v>1</v>
      </c>
      <c r="G283" s="3">
        <v>131.57100000000003</v>
      </c>
      <c r="H283" s="3">
        <v>509.13</v>
      </c>
      <c r="I283" s="3">
        <v>0</v>
      </c>
      <c r="J283" s="87">
        <f t="shared" si="18"/>
        <v>0.25</v>
      </c>
      <c r="K283" s="97">
        <f t="shared" si="19"/>
        <v>0.25</v>
      </c>
      <c r="L283" s="88">
        <f t="shared" si="20"/>
        <v>0.18</v>
      </c>
      <c r="M283" s="3">
        <f>SINTETICA102[[#This Row],[MO]]*(1+SINTETICA102[[#This Row],[BDI MO]])</f>
        <v>164.46375000000003</v>
      </c>
      <c r="N283" s="3">
        <f>SINTETICA102[[#This Row],[MAT]]*(1+SINTETICA102[[#This Row],[BDI MAT]])</f>
        <v>636.41250000000002</v>
      </c>
      <c r="O283" s="3">
        <f>SINTETICA102[[#This Row],[EQUIP]]*(1+SINTETICA102[[#This Row],[BDI EQUIP]])</f>
        <v>0</v>
      </c>
      <c r="P283" s="3">
        <f>ROUND(SUM(SINTETICA102[[#This Row],[MO C/ BDI]:[EQUIP C/ BDI]])*SINTETICA102[[#This Row],[QTD]],2)</f>
        <v>800.88</v>
      </c>
      <c r="Y283" s="118">
        <f>SINTETICA102[[#This Row],[QTD]]*SINTETICA102[[#This Row],[MO]]</f>
        <v>131.57100000000003</v>
      </c>
      <c r="Z283" s="118">
        <f>SINTETICA102[[#This Row],[QTD]]*SINTETICA102[[#This Row],[MAT]]</f>
        <v>509.13</v>
      </c>
      <c r="AA283" s="118">
        <f>SINTETICA102[[#This Row],[QTD]]*SINTETICA102[[#This Row],[EQUIP]]</f>
        <v>0</v>
      </c>
      <c r="AB283" s="118">
        <f>(SINTETICA102[[#This Row],[QTD]]*SINTETICA102[[#This Row],[MO]])*SINTETICA102[[#This Row],[BDI MO]]</f>
        <v>32.892750000000007</v>
      </c>
      <c r="AC283" s="118">
        <f>(SINTETICA102[[#This Row],[QTD]]*SINTETICA102[[#This Row],[MAT]])*SINTETICA102[[#This Row],[BDI MAT]]</f>
        <v>127.2825</v>
      </c>
      <c r="AD283" s="118">
        <f>(SINTETICA102[[#This Row],[QTD]]*SINTETICA102[[#This Row],[EQUIP]])*SINTETICA102[[#This Row],[BDI EQUIP]]</f>
        <v>0</v>
      </c>
      <c r="AE283" s="62"/>
    </row>
    <row r="284" spans="1:31" ht="25.5" x14ac:dyDescent="0.2">
      <c r="A284" s="98" t="s">
        <v>886</v>
      </c>
      <c r="B284" s="98" t="s">
        <v>685</v>
      </c>
      <c r="C284" s="74" t="s">
        <v>191</v>
      </c>
      <c r="D284" s="75" t="s">
        <v>1272</v>
      </c>
      <c r="E284" s="76" t="s">
        <v>1426</v>
      </c>
      <c r="F284" s="109">
        <v>1</v>
      </c>
      <c r="G284" s="3">
        <v>63.349000000000004</v>
      </c>
      <c r="H284" s="3">
        <v>222.84060000000005</v>
      </c>
      <c r="I284" s="3">
        <v>0</v>
      </c>
      <c r="J284" s="87">
        <f t="shared" si="18"/>
        <v>0.25</v>
      </c>
      <c r="K284" s="97">
        <f t="shared" si="19"/>
        <v>0.25</v>
      </c>
      <c r="L284" s="88">
        <f t="shared" si="20"/>
        <v>0.18</v>
      </c>
      <c r="M284" s="3">
        <f>SINTETICA102[[#This Row],[MO]]*(1+SINTETICA102[[#This Row],[BDI MO]])</f>
        <v>79.186250000000001</v>
      </c>
      <c r="N284" s="3">
        <f>SINTETICA102[[#This Row],[MAT]]*(1+SINTETICA102[[#This Row],[BDI MAT]])</f>
        <v>278.55075000000005</v>
      </c>
      <c r="O284" s="3">
        <f>SINTETICA102[[#This Row],[EQUIP]]*(1+SINTETICA102[[#This Row],[BDI EQUIP]])</f>
        <v>0</v>
      </c>
      <c r="P284" s="3">
        <f>ROUND(SUM(SINTETICA102[[#This Row],[MO C/ BDI]:[EQUIP C/ BDI]])*SINTETICA102[[#This Row],[QTD]],2)</f>
        <v>357.74</v>
      </c>
      <c r="Y284" s="118">
        <f>SINTETICA102[[#This Row],[QTD]]*SINTETICA102[[#This Row],[MO]]</f>
        <v>63.349000000000004</v>
      </c>
      <c r="Z284" s="118">
        <f>SINTETICA102[[#This Row],[QTD]]*SINTETICA102[[#This Row],[MAT]]</f>
        <v>222.84060000000005</v>
      </c>
      <c r="AA284" s="118">
        <f>SINTETICA102[[#This Row],[QTD]]*SINTETICA102[[#This Row],[EQUIP]]</f>
        <v>0</v>
      </c>
      <c r="AB284" s="118">
        <f>(SINTETICA102[[#This Row],[QTD]]*SINTETICA102[[#This Row],[MO]])*SINTETICA102[[#This Row],[BDI MO]]</f>
        <v>15.837250000000001</v>
      </c>
      <c r="AC284" s="118">
        <f>(SINTETICA102[[#This Row],[QTD]]*SINTETICA102[[#This Row],[MAT]])*SINTETICA102[[#This Row],[BDI MAT]]</f>
        <v>55.710150000000013</v>
      </c>
      <c r="AD284" s="118">
        <f>(SINTETICA102[[#This Row],[QTD]]*SINTETICA102[[#This Row],[EQUIP]])*SINTETICA102[[#This Row],[BDI EQUIP]]</f>
        <v>0</v>
      </c>
      <c r="AE284" s="62"/>
    </row>
    <row r="285" spans="1:31" ht="25.5" x14ac:dyDescent="0.2">
      <c r="A285" s="98" t="s">
        <v>887</v>
      </c>
      <c r="B285" s="98" t="s">
        <v>685</v>
      </c>
      <c r="C285" s="74" t="s">
        <v>192</v>
      </c>
      <c r="D285" s="75" t="s">
        <v>1273</v>
      </c>
      <c r="E285" s="76" t="s">
        <v>1426</v>
      </c>
      <c r="F285" s="109">
        <v>1</v>
      </c>
      <c r="G285" s="3">
        <v>90.150500000000008</v>
      </c>
      <c r="H285" s="3">
        <v>296.03679999999997</v>
      </c>
      <c r="I285" s="3">
        <v>0</v>
      </c>
      <c r="J285" s="87">
        <f t="shared" si="18"/>
        <v>0.25</v>
      </c>
      <c r="K285" s="97">
        <f t="shared" si="19"/>
        <v>0.25</v>
      </c>
      <c r="L285" s="88">
        <f t="shared" si="20"/>
        <v>0.18</v>
      </c>
      <c r="M285" s="3">
        <f>SINTETICA102[[#This Row],[MO]]*(1+SINTETICA102[[#This Row],[BDI MO]])</f>
        <v>112.68812500000001</v>
      </c>
      <c r="N285" s="3">
        <f>SINTETICA102[[#This Row],[MAT]]*(1+SINTETICA102[[#This Row],[BDI MAT]])</f>
        <v>370.04599999999994</v>
      </c>
      <c r="O285" s="3">
        <f>SINTETICA102[[#This Row],[EQUIP]]*(1+SINTETICA102[[#This Row],[BDI EQUIP]])</f>
        <v>0</v>
      </c>
      <c r="P285" s="3">
        <f>ROUND(SUM(SINTETICA102[[#This Row],[MO C/ BDI]:[EQUIP C/ BDI]])*SINTETICA102[[#This Row],[QTD]],2)</f>
        <v>482.73</v>
      </c>
      <c r="Y285" s="118">
        <f>SINTETICA102[[#This Row],[QTD]]*SINTETICA102[[#This Row],[MO]]</f>
        <v>90.150500000000008</v>
      </c>
      <c r="Z285" s="118">
        <f>SINTETICA102[[#This Row],[QTD]]*SINTETICA102[[#This Row],[MAT]]</f>
        <v>296.03679999999997</v>
      </c>
      <c r="AA285" s="118">
        <f>SINTETICA102[[#This Row],[QTD]]*SINTETICA102[[#This Row],[EQUIP]]</f>
        <v>0</v>
      </c>
      <c r="AB285" s="118">
        <f>(SINTETICA102[[#This Row],[QTD]]*SINTETICA102[[#This Row],[MO]])*SINTETICA102[[#This Row],[BDI MO]]</f>
        <v>22.537625000000002</v>
      </c>
      <c r="AC285" s="118">
        <f>(SINTETICA102[[#This Row],[QTD]]*SINTETICA102[[#This Row],[MAT]])*SINTETICA102[[#This Row],[BDI MAT]]</f>
        <v>74.009199999999993</v>
      </c>
      <c r="AD285" s="118">
        <f>(SINTETICA102[[#This Row],[QTD]]*SINTETICA102[[#This Row],[EQUIP]])*SINTETICA102[[#This Row],[BDI EQUIP]]</f>
        <v>0</v>
      </c>
      <c r="AE285" s="62"/>
    </row>
    <row r="286" spans="1:31" ht="25.5" x14ac:dyDescent="0.2">
      <c r="A286" s="98" t="s">
        <v>888</v>
      </c>
      <c r="B286" s="98" t="s">
        <v>685</v>
      </c>
      <c r="C286" s="74" t="s">
        <v>193</v>
      </c>
      <c r="D286" s="75" t="s">
        <v>1274</v>
      </c>
      <c r="E286" s="76" t="s">
        <v>1426</v>
      </c>
      <c r="F286" s="109">
        <v>1</v>
      </c>
      <c r="G286" s="3">
        <v>97.460000000000008</v>
      </c>
      <c r="H286" s="3">
        <v>347.3526</v>
      </c>
      <c r="I286" s="3">
        <v>0</v>
      </c>
      <c r="J286" s="87">
        <f t="shared" si="18"/>
        <v>0.25</v>
      </c>
      <c r="K286" s="97">
        <f t="shared" si="19"/>
        <v>0.25</v>
      </c>
      <c r="L286" s="88">
        <f t="shared" si="20"/>
        <v>0.18</v>
      </c>
      <c r="M286" s="3">
        <f>SINTETICA102[[#This Row],[MO]]*(1+SINTETICA102[[#This Row],[BDI MO]])</f>
        <v>121.82500000000002</v>
      </c>
      <c r="N286" s="3">
        <f>SINTETICA102[[#This Row],[MAT]]*(1+SINTETICA102[[#This Row],[BDI MAT]])</f>
        <v>434.19074999999998</v>
      </c>
      <c r="O286" s="3">
        <f>SINTETICA102[[#This Row],[EQUIP]]*(1+SINTETICA102[[#This Row],[BDI EQUIP]])</f>
        <v>0</v>
      </c>
      <c r="P286" s="3">
        <f>ROUND(SUM(SINTETICA102[[#This Row],[MO C/ BDI]:[EQUIP C/ BDI]])*SINTETICA102[[#This Row],[QTD]],2)</f>
        <v>556.02</v>
      </c>
      <c r="Y286" s="118">
        <f>SINTETICA102[[#This Row],[QTD]]*SINTETICA102[[#This Row],[MO]]</f>
        <v>97.460000000000008</v>
      </c>
      <c r="Z286" s="118">
        <f>SINTETICA102[[#This Row],[QTD]]*SINTETICA102[[#This Row],[MAT]]</f>
        <v>347.3526</v>
      </c>
      <c r="AA286" s="118">
        <f>SINTETICA102[[#This Row],[QTD]]*SINTETICA102[[#This Row],[EQUIP]]</f>
        <v>0</v>
      </c>
      <c r="AB286" s="118">
        <f>(SINTETICA102[[#This Row],[QTD]]*SINTETICA102[[#This Row],[MO]])*SINTETICA102[[#This Row],[BDI MO]]</f>
        <v>24.365000000000002</v>
      </c>
      <c r="AC286" s="118">
        <f>(SINTETICA102[[#This Row],[QTD]]*SINTETICA102[[#This Row],[MAT]])*SINTETICA102[[#This Row],[BDI MAT]]</f>
        <v>86.838149999999999</v>
      </c>
      <c r="AD286" s="118">
        <f>(SINTETICA102[[#This Row],[QTD]]*SINTETICA102[[#This Row],[EQUIP]])*SINTETICA102[[#This Row],[BDI EQUIP]]</f>
        <v>0</v>
      </c>
      <c r="AE286" s="62"/>
    </row>
    <row r="287" spans="1:31" ht="25.5" x14ac:dyDescent="0.2">
      <c r="A287" s="98" t="s">
        <v>889</v>
      </c>
      <c r="B287" s="98" t="s">
        <v>685</v>
      </c>
      <c r="C287" s="74" t="s">
        <v>194</v>
      </c>
      <c r="D287" s="75" t="s">
        <v>1275</v>
      </c>
      <c r="E287" s="76" t="s">
        <v>1426</v>
      </c>
      <c r="F287" s="109">
        <v>1</v>
      </c>
      <c r="G287" s="3">
        <v>107.20600000000002</v>
      </c>
      <c r="H287" s="3">
        <v>426.3655</v>
      </c>
      <c r="I287" s="3">
        <v>0</v>
      </c>
      <c r="J287" s="87">
        <f t="shared" si="18"/>
        <v>0.25</v>
      </c>
      <c r="K287" s="97">
        <f t="shared" si="19"/>
        <v>0.25</v>
      </c>
      <c r="L287" s="88">
        <f t="shared" si="20"/>
        <v>0.18</v>
      </c>
      <c r="M287" s="3">
        <f>SINTETICA102[[#This Row],[MO]]*(1+SINTETICA102[[#This Row],[BDI MO]])</f>
        <v>134.00750000000002</v>
      </c>
      <c r="N287" s="3">
        <f>SINTETICA102[[#This Row],[MAT]]*(1+SINTETICA102[[#This Row],[BDI MAT]])</f>
        <v>532.95687499999997</v>
      </c>
      <c r="O287" s="3">
        <f>SINTETICA102[[#This Row],[EQUIP]]*(1+SINTETICA102[[#This Row],[BDI EQUIP]])</f>
        <v>0</v>
      </c>
      <c r="P287" s="3">
        <f>ROUND(SUM(SINTETICA102[[#This Row],[MO C/ BDI]:[EQUIP C/ BDI]])*SINTETICA102[[#This Row],[QTD]],2)</f>
        <v>666.96</v>
      </c>
      <c r="Y287" s="118">
        <f>SINTETICA102[[#This Row],[QTD]]*SINTETICA102[[#This Row],[MO]]</f>
        <v>107.20600000000002</v>
      </c>
      <c r="Z287" s="118">
        <f>SINTETICA102[[#This Row],[QTD]]*SINTETICA102[[#This Row],[MAT]]</f>
        <v>426.3655</v>
      </c>
      <c r="AA287" s="118">
        <f>SINTETICA102[[#This Row],[QTD]]*SINTETICA102[[#This Row],[EQUIP]]</f>
        <v>0</v>
      </c>
      <c r="AB287" s="118">
        <f>(SINTETICA102[[#This Row],[QTD]]*SINTETICA102[[#This Row],[MO]])*SINTETICA102[[#This Row],[BDI MO]]</f>
        <v>26.801500000000004</v>
      </c>
      <c r="AC287" s="118">
        <f>(SINTETICA102[[#This Row],[QTD]]*SINTETICA102[[#This Row],[MAT]])*SINTETICA102[[#This Row],[BDI MAT]]</f>
        <v>106.591375</v>
      </c>
      <c r="AD287" s="118">
        <f>(SINTETICA102[[#This Row],[QTD]]*SINTETICA102[[#This Row],[EQUIP]])*SINTETICA102[[#This Row],[BDI EQUIP]]</f>
        <v>0</v>
      </c>
      <c r="AE287" s="62"/>
    </row>
    <row r="288" spans="1:31" ht="25.5" x14ac:dyDescent="0.2">
      <c r="A288" s="98" t="s">
        <v>890</v>
      </c>
      <c r="B288" s="98" t="s">
        <v>685</v>
      </c>
      <c r="C288" s="74" t="s">
        <v>195</v>
      </c>
      <c r="D288" s="75" t="s">
        <v>1276</v>
      </c>
      <c r="E288" s="76" t="s">
        <v>1426</v>
      </c>
      <c r="F288" s="109">
        <v>1</v>
      </c>
      <c r="G288" s="3">
        <v>68.222000000000008</v>
      </c>
      <c r="H288" s="3">
        <v>238.23989999999998</v>
      </c>
      <c r="I288" s="3">
        <v>0</v>
      </c>
      <c r="J288" s="87">
        <f t="shared" si="18"/>
        <v>0.25</v>
      </c>
      <c r="K288" s="97">
        <f t="shared" si="19"/>
        <v>0.25</v>
      </c>
      <c r="L288" s="88">
        <f t="shared" si="20"/>
        <v>0.18</v>
      </c>
      <c r="M288" s="3">
        <f>SINTETICA102[[#This Row],[MO]]*(1+SINTETICA102[[#This Row],[BDI MO]])</f>
        <v>85.277500000000003</v>
      </c>
      <c r="N288" s="3">
        <f>SINTETICA102[[#This Row],[MAT]]*(1+SINTETICA102[[#This Row],[BDI MAT]])</f>
        <v>297.79987499999999</v>
      </c>
      <c r="O288" s="3">
        <f>SINTETICA102[[#This Row],[EQUIP]]*(1+SINTETICA102[[#This Row],[BDI EQUIP]])</f>
        <v>0</v>
      </c>
      <c r="P288" s="3">
        <f>ROUND(SUM(SINTETICA102[[#This Row],[MO C/ BDI]:[EQUIP C/ BDI]])*SINTETICA102[[#This Row],[QTD]],2)</f>
        <v>383.08</v>
      </c>
      <c r="Y288" s="118">
        <f>SINTETICA102[[#This Row],[QTD]]*SINTETICA102[[#This Row],[MO]]</f>
        <v>68.222000000000008</v>
      </c>
      <c r="Z288" s="118">
        <f>SINTETICA102[[#This Row],[QTD]]*SINTETICA102[[#This Row],[MAT]]</f>
        <v>238.23989999999998</v>
      </c>
      <c r="AA288" s="118">
        <f>SINTETICA102[[#This Row],[QTD]]*SINTETICA102[[#This Row],[EQUIP]]</f>
        <v>0</v>
      </c>
      <c r="AB288" s="118">
        <f>(SINTETICA102[[#This Row],[QTD]]*SINTETICA102[[#This Row],[MO]])*SINTETICA102[[#This Row],[BDI MO]]</f>
        <v>17.055500000000002</v>
      </c>
      <c r="AC288" s="118">
        <f>(SINTETICA102[[#This Row],[QTD]]*SINTETICA102[[#This Row],[MAT]])*SINTETICA102[[#This Row],[BDI MAT]]</f>
        <v>59.559974999999994</v>
      </c>
      <c r="AD288" s="118">
        <f>(SINTETICA102[[#This Row],[QTD]]*SINTETICA102[[#This Row],[EQUIP]])*SINTETICA102[[#This Row],[BDI EQUIP]]</f>
        <v>0</v>
      </c>
      <c r="AE288" s="62"/>
    </row>
    <row r="289" spans="1:31" ht="25.5" x14ac:dyDescent="0.2">
      <c r="A289" s="98" t="s">
        <v>891</v>
      </c>
      <c r="B289" s="98" t="s">
        <v>685</v>
      </c>
      <c r="C289" s="74" t="s">
        <v>196</v>
      </c>
      <c r="D289" s="75" t="s">
        <v>1277</v>
      </c>
      <c r="E289" s="76" t="s">
        <v>1426</v>
      </c>
      <c r="F289" s="109">
        <v>1</v>
      </c>
      <c r="G289" s="3">
        <v>48.730000000000004</v>
      </c>
      <c r="H289" s="3">
        <v>96.941299999999998</v>
      </c>
      <c r="I289" s="3">
        <v>0</v>
      </c>
      <c r="J289" s="87">
        <f t="shared" si="18"/>
        <v>0.25</v>
      </c>
      <c r="K289" s="97">
        <f t="shared" si="19"/>
        <v>0.25</v>
      </c>
      <c r="L289" s="88">
        <f t="shared" si="20"/>
        <v>0.18</v>
      </c>
      <c r="M289" s="3">
        <f>SINTETICA102[[#This Row],[MO]]*(1+SINTETICA102[[#This Row],[BDI MO]])</f>
        <v>60.912500000000009</v>
      </c>
      <c r="N289" s="3">
        <f>SINTETICA102[[#This Row],[MAT]]*(1+SINTETICA102[[#This Row],[BDI MAT]])</f>
        <v>121.176625</v>
      </c>
      <c r="O289" s="3">
        <f>SINTETICA102[[#This Row],[EQUIP]]*(1+SINTETICA102[[#This Row],[BDI EQUIP]])</f>
        <v>0</v>
      </c>
      <c r="P289" s="3">
        <f>ROUND(SUM(SINTETICA102[[#This Row],[MO C/ BDI]:[EQUIP C/ BDI]])*SINTETICA102[[#This Row],[QTD]],2)</f>
        <v>182.09</v>
      </c>
      <c r="Y289" s="118">
        <f>SINTETICA102[[#This Row],[QTD]]*SINTETICA102[[#This Row],[MO]]</f>
        <v>48.730000000000004</v>
      </c>
      <c r="Z289" s="118">
        <f>SINTETICA102[[#This Row],[QTD]]*SINTETICA102[[#This Row],[MAT]]</f>
        <v>96.941299999999998</v>
      </c>
      <c r="AA289" s="118">
        <f>SINTETICA102[[#This Row],[QTD]]*SINTETICA102[[#This Row],[EQUIP]]</f>
        <v>0</v>
      </c>
      <c r="AB289" s="118">
        <f>(SINTETICA102[[#This Row],[QTD]]*SINTETICA102[[#This Row],[MO]])*SINTETICA102[[#This Row],[BDI MO]]</f>
        <v>12.182500000000001</v>
      </c>
      <c r="AC289" s="118">
        <f>(SINTETICA102[[#This Row],[QTD]]*SINTETICA102[[#This Row],[MAT]])*SINTETICA102[[#This Row],[BDI MAT]]</f>
        <v>24.235325</v>
      </c>
      <c r="AD289" s="118">
        <f>(SINTETICA102[[#This Row],[QTD]]*SINTETICA102[[#This Row],[EQUIP]])*SINTETICA102[[#This Row],[BDI EQUIP]]</f>
        <v>0</v>
      </c>
      <c r="AE289" s="62"/>
    </row>
    <row r="290" spans="1:31" ht="25.5" x14ac:dyDescent="0.2">
      <c r="A290" s="98" t="s">
        <v>892</v>
      </c>
      <c r="B290" s="98" t="s">
        <v>685</v>
      </c>
      <c r="C290" s="74" t="s">
        <v>197</v>
      </c>
      <c r="D290" s="75" t="s">
        <v>1278</v>
      </c>
      <c r="E290" s="76" t="s">
        <v>1426</v>
      </c>
      <c r="F290" s="109">
        <v>1</v>
      </c>
      <c r="G290" s="3">
        <v>53.603000000000009</v>
      </c>
      <c r="H290" s="3">
        <v>150.94499999999996</v>
      </c>
      <c r="I290" s="3">
        <v>0</v>
      </c>
      <c r="J290" s="87">
        <f t="shared" si="18"/>
        <v>0.25</v>
      </c>
      <c r="K290" s="97">
        <f t="shared" si="19"/>
        <v>0.25</v>
      </c>
      <c r="L290" s="88">
        <f t="shared" si="20"/>
        <v>0.18</v>
      </c>
      <c r="M290" s="3">
        <f>SINTETICA102[[#This Row],[MO]]*(1+SINTETICA102[[#This Row],[BDI MO]])</f>
        <v>67.003750000000011</v>
      </c>
      <c r="N290" s="3">
        <f>SINTETICA102[[#This Row],[MAT]]*(1+SINTETICA102[[#This Row],[BDI MAT]])</f>
        <v>188.68124999999995</v>
      </c>
      <c r="O290" s="3">
        <f>SINTETICA102[[#This Row],[EQUIP]]*(1+SINTETICA102[[#This Row],[BDI EQUIP]])</f>
        <v>0</v>
      </c>
      <c r="P290" s="3">
        <f>ROUND(SUM(SINTETICA102[[#This Row],[MO C/ BDI]:[EQUIP C/ BDI]])*SINTETICA102[[#This Row],[QTD]],2)</f>
        <v>255.69</v>
      </c>
      <c r="Y290" s="118">
        <f>SINTETICA102[[#This Row],[QTD]]*SINTETICA102[[#This Row],[MO]]</f>
        <v>53.603000000000009</v>
      </c>
      <c r="Z290" s="118">
        <f>SINTETICA102[[#This Row],[QTD]]*SINTETICA102[[#This Row],[MAT]]</f>
        <v>150.94499999999996</v>
      </c>
      <c r="AA290" s="118">
        <f>SINTETICA102[[#This Row],[QTD]]*SINTETICA102[[#This Row],[EQUIP]]</f>
        <v>0</v>
      </c>
      <c r="AB290" s="118">
        <f>(SINTETICA102[[#This Row],[QTD]]*SINTETICA102[[#This Row],[MO]])*SINTETICA102[[#This Row],[BDI MO]]</f>
        <v>13.400750000000002</v>
      </c>
      <c r="AC290" s="118">
        <f>(SINTETICA102[[#This Row],[QTD]]*SINTETICA102[[#This Row],[MAT]])*SINTETICA102[[#This Row],[BDI MAT]]</f>
        <v>37.736249999999991</v>
      </c>
      <c r="AD290" s="118">
        <f>(SINTETICA102[[#This Row],[QTD]]*SINTETICA102[[#This Row],[EQUIP]])*SINTETICA102[[#This Row],[BDI EQUIP]]</f>
        <v>0</v>
      </c>
      <c r="AE290" s="62"/>
    </row>
    <row r="291" spans="1:31" ht="25.5" x14ac:dyDescent="0.2">
      <c r="A291" s="98" t="s">
        <v>893</v>
      </c>
      <c r="B291" s="98" t="s">
        <v>685</v>
      </c>
      <c r="C291" s="74" t="s">
        <v>198</v>
      </c>
      <c r="D291" s="75" t="s">
        <v>1279</v>
      </c>
      <c r="E291" s="76" t="s">
        <v>1426</v>
      </c>
      <c r="F291" s="109">
        <v>1</v>
      </c>
      <c r="G291" s="3">
        <v>56.427199999999999</v>
      </c>
      <c r="H291" s="3">
        <v>166.03909999999996</v>
      </c>
      <c r="I291" s="3">
        <v>0</v>
      </c>
      <c r="J291" s="87">
        <f t="shared" si="18"/>
        <v>0.25</v>
      </c>
      <c r="K291" s="97">
        <f t="shared" si="19"/>
        <v>0.25</v>
      </c>
      <c r="L291" s="88">
        <f t="shared" si="20"/>
        <v>0.18</v>
      </c>
      <c r="M291" s="3">
        <f>SINTETICA102[[#This Row],[MO]]*(1+SINTETICA102[[#This Row],[BDI MO]])</f>
        <v>70.533999999999992</v>
      </c>
      <c r="N291" s="3">
        <f>SINTETICA102[[#This Row],[MAT]]*(1+SINTETICA102[[#This Row],[BDI MAT]])</f>
        <v>207.54887499999995</v>
      </c>
      <c r="O291" s="3">
        <f>SINTETICA102[[#This Row],[EQUIP]]*(1+SINTETICA102[[#This Row],[BDI EQUIP]])</f>
        <v>0</v>
      </c>
      <c r="P291" s="3">
        <f>ROUND(SUM(SINTETICA102[[#This Row],[MO C/ BDI]:[EQUIP C/ BDI]])*SINTETICA102[[#This Row],[QTD]],2)</f>
        <v>278.08</v>
      </c>
      <c r="Y291" s="118">
        <f>SINTETICA102[[#This Row],[QTD]]*SINTETICA102[[#This Row],[MO]]</f>
        <v>56.427199999999999</v>
      </c>
      <c r="Z291" s="118">
        <f>SINTETICA102[[#This Row],[QTD]]*SINTETICA102[[#This Row],[MAT]]</f>
        <v>166.03909999999996</v>
      </c>
      <c r="AA291" s="118">
        <f>SINTETICA102[[#This Row],[QTD]]*SINTETICA102[[#This Row],[EQUIP]]</f>
        <v>0</v>
      </c>
      <c r="AB291" s="118">
        <f>(SINTETICA102[[#This Row],[QTD]]*SINTETICA102[[#This Row],[MO]])*SINTETICA102[[#This Row],[BDI MO]]</f>
        <v>14.1068</v>
      </c>
      <c r="AC291" s="118">
        <f>(SINTETICA102[[#This Row],[QTD]]*SINTETICA102[[#This Row],[MAT]])*SINTETICA102[[#This Row],[BDI MAT]]</f>
        <v>41.509774999999991</v>
      </c>
      <c r="AD291" s="118">
        <f>(SINTETICA102[[#This Row],[QTD]]*SINTETICA102[[#This Row],[EQUIP]])*SINTETICA102[[#This Row],[BDI EQUIP]]</f>
        <v>0</v>
      </c>
      <c r="AE291" s="62"/>
    </row>
    <row r="292" spans="1:31" ht="25.5" x14ac:dyDescent="0.2">
      <c r="A292" s="98" t="s">
        <v>894</v>
      </c>
      <c r="B292" s="98" t="s">
        <v>685</v>
      </c>
      <c r="C292" s="74" t="s">
        <v>199</v>
      </c>
      <c r="D292" s="75" t="s">
        <v>1280</v>
      </c>
      <c r="E292" s="76" t="s">
        <v>1426</v>
      </c>
      <c r="F292" s="109">
        <v>1</v>
      </c>
      <c r="G292" s="3">
        <v>82.841000000000008</v>
      </c>
      <c r="H292" s="3">
        <v>187.93710000000002</v>
      </c>
      <c r="I292" s="3">
        <v>0</v>
      </c>
      <c r="J292" s="87">
        <f t="shared" si="18"/>
        <v>0.25</v>
      </c>
      <c r="K292" s="97">
        <f t="shared" si="19"/>
        <v>0.25</v>
      </c>
      <c r="L292" s="88">
        <f t="shared" si="20"/>
        <v>0.18</v>
      </c>
      <c r="M292" s="3">
        <f>SINTETICA102[[#This Row],[MO]]*(1+SINTETICA102[[#This Row],[BDI MO]])</f>
        <v>103.55125000000001</v>
      </c>
      <c r="N292" s="3">
        <f>SINTETICA102[[#This Row],[MAT]]*(1+SINTETICA102[[#This Row],[BDI MAT]])</f>
        <v>234.92137500000001</v>
      </c>
      <c r="O292" s="3">
        <f>SINTETICA102[[#This Row],[EQUIP]]*(1+SINTETICA102[[#This Row],[BDI EQUIP]])</f>
        <v>0</v>
      </c>
      <c r="P292" s="3">
        <f>ROUND(SUM(SINTETICA102[[#This Row],[MO C/ BDI]:[EQUIP C/ BDI]])*SINTETICA102[[#This Row],[QTD]],2)</f>
        <v>338.47</v>
      </c>
      <c r="Y292" s="118">
        <f>SINTETICA102[[#This Row],[QTD]]*SINTETICA102[[#This Row],[MO]]</f>
        <v>82.841000000000008</v>
      </c>
      <c r="Z292" s="118">
        <f>SINTETICA102[[#This Row],[QTD]]*SINTETICA102[[#This Row],[MAT]]</f>
        <v>187.93710000000002</v>
      </c>
      <c r="AA292" s="118">
        <f>SINTETICA102[[#This Row],[QTD]]*SINTETICA102[[#This Row],[EQUIP]]</f>
        <v>0</v>
      </c>
      <c r="AB292" s="118">
        <f>(SINTETICA102[[#This Row],[QTD]]*SINTETICA102[[#This Row],[MO]])*SINTETICA102[[#This Row],[BDI MO]]</f>
        <v>20.710250000000002</v>
      </c>
      <c r="AC292" s="118">
        <f>(SINTETICA102[[#This Row],[QTD]]*SINTETICA102[[#This Row],[MAT]])*SINTETICA102[[#This Row],[BDI MAT]]</f>
        <v>46.984275000000004</v>
      </c>
      <c r="AD292" s="118">
        <f>(SINTETICA102[[#This Row],[QTD]]*SINTETICA102[[#This Row],[EQUIP]])*SINTETICA102[[#This Row],[BDI EQUIP]]</f>
        <v>0</v>
      </c>
      <c r="AE292" s="62"/>
    </row>
    <row r="293" spans="1:31" ht="25.5" x14ac:dyDescent="0.2">
      <c r="A293" s="98" t="s">
        <v>895</v>
      </c>
      <c r="B293" s="98" t="s">
        <v>685</v>
      </c>
      <c r="C293" s="74" t="s">
        <v>200</v>
      </c>
      <c r="D293" s="75" t="s">
        <v>1281</v>
      </c>
      <c r="E293" s="76" t="s">
        <v>1426</v>
      </c>
      <c r="F293" s="109">
        <v>1</v>
      </c>
      <c r="G293" s="3">
        <v>82.841000000000008</v>
      </c>
      <c r="H293" s="3">
        <v>146.97400000000002</v>
      </c>
      <c r="I293" s="3">
        <v>0</v>
      </c>
      <c r="J293" s="87">
        <f t="shared" si="18"/>
        <v>0.25</v>
      </c>
      <c r="K293" s="97">
        <f t="shared" si="19"/>
        <v>0.25</v>
      </c>
      <c r="L293" s="88">
        <f t="shared" si="20"/>
        <v>0.18</v>
      </c>
      <c r="M293" s="3">
        <f>SINTETICA102[[#This Row],[MO]]*(1+SINTETICA102[[#This Row],[BDI MO]])</f>
        <v>103.55125000000001</v>
      </c>
      <c r="N293" s="3">
        <f>SINTETICA102[[#This Row],[MAT]]*(1+SINTETICA102[[#This Row],[BDI MAT]])</f>
        <v>183.71750000000003</v>
      </c>
      <c r="O293" s="3">
        <f>SINTETICA102[[#This Row],[EQUIP]]*(1+SINTETICA102[[#This Row],[BDI EQUIP]])</f>
        <v>0</v>
      </c>
      <c r="P293" s="3">
        <f>ROUND(SUM(SINTETICA102[[#This Row],[MO C/ BDI]:[EQUIP C/ BDI]])*SINTETICA102[[#This Row],[QTD]],2)</f>
        <v>287.27</v>
      </c>
      <c r="Y293" s="118">
        <f>SINTETICA102[[#This Row],[QTD]]*SINTETICA102[[#This Row],[MO]]</f>
        <v>82.841000000000008</v>
      </c>
      <c r="Z293" s="118">
        <f>SINTETICA102[[#This Row],[QTD]]*SINTETICA102[[#This Row],[MAT]]</f>
        <v>146.97400000000002</v>
      </c>
      <c r="AA293" s="118">
        <f>SINTETICA102[[#This Row],[QTD]]*SINTETICA102[[#This Row],[EQUIP]]</f>
        <v>0</v>
      </c>
      <c r="AB293" s="118">
        <f>(SINTETICA102[[#This Row],[QTD]]*SINTETICA102[[#This Row],[MO]])*SINTETICA102[[#This Row],[BDI MO]]</f>
        <v>20.710250000000002</v>
      </c>
      <c r="AC293" s="118">
        <f>(SINTETICA102[[#This Row],[QTD]]*SINTETICA102[[#This Row],[MAT]])*SINTETICA102[[#This Row],[BDI MAT]]</f>
        <v>36.743500000000004</v>
      </c>
      <c r="AD293" s="118">
        <f>(SINTETICA102[[#This Row],[QTD]]*SINTETICA102[[#This Row],[EQUIP]])*SINTETICA102[[#This Row],[BDI EQUIP]]</f>
        <v>0</v>
      </c>
      <c r="AE293" s="62"/>
    </row>
    <row r="294" spans="1:31" ht="25.5" x14ac:dyDescent="0.2">
      <c r="A294" s="98" t="s">
        <v>896</v>
      </c>
      <c r="B294" s="98" t="s">
        <v>685</v>
      </c>
      <c r="C294" s="74" t="s">
        <v>201</v>
      </c>
      <c r="D294" s="75" t="s">
        <v>1282</v>
      </c>
      <c r="E294" s="76" t="s">
        <v>1426</v>
      </c>
      <c r="F294" s="109">
        <v>1</v>
      </c>
      <c r="G294" s="3">
        <v>82.841000000000008</v>
      </c>
      <c r="H294" s="3">
        <v>176.1951</v>
      </c>
      <c r="I294" s="3">
        <v>0</v>
      </c>
      <c r="J294" s="87">
        <f t="shared" si="18"/>
        <v>0.25</v>
      </c>
      <c r="K294" s="97">
        <f t="shared" si="19"/>
        <v>0.25</v>
      </c>
      <c r="L294" s="88">
        <f t="shared" si="20"/>
        <v>0.18</v>
      </c>
      <c r="M294" s="3">
        <f>SINTETICA102[[#This Row],[MO]]*(1+SINTETICA102[[#This Row],[BDI MO]])</f>
        <v>103.55125000000001</v>
      </c>
      <c r="N294" s="3">
        <f>SINTETICA102[[#This Row],[MAT]]*(1+SINTETICA102[[#This Row],[BDI MAT]])</f>
        <v>220.243875</v>
      </c>
      <c r="O294" s="3">
        <f>SINTETICA102[[#This Row],[EQUIP]]*(1+SINTETICA102[[#This Row],[BDI EQUIP]])</f>
        <v>0</v>
      </c>
      <c r="P294" s="3">
        <f>ROUND(SUM(SINTETICA102[[#This Row],[MO C/ BDI]:[EQUIP C/ BDI]])*SINTETICA102[[#This Row],[QTD]],2)</f>
        <v>323.8</v>
      </c>
      <c r="Y294" s="118">
        <f>SINTETICA102[[#This Row],[QTD]]*SINTETICA102[[#This Row],[MO]]</f>
        <v>82.841000000000008</v>
      </c>
      <c r="Z294" s="118">
        <f>SINTETICA102[[#This Row],[QTD]]*SINTETICA102[[#This Row],[MAT]]</f>
        <v>176.1951</v>
      </c>
      <c r="AA294" s="118">
        <f>SINTETICA102[[#This Row],[QTD]]*SINTETICA102[[#This Row],[EQUIP]]</f>
        <v>0</v>
      </c>
      <c r="AB294" s="118">
        <f>(SINTETICA102[[#This Row],[QTD]]*SINTETICA102[[#This Row],[MO]])*SINTETICA102[[#This Row],[BDI MO]]</f>
        <v>20.710250000000002</v>
      </c>
      <c r="AC294" s="118">
        <f>(SINTETICA102[[#This Row],[QTD]]*SINTETICA102[[#This Row],[MAT]])*SINTETICA102[[#This Row],[BDI MAT]]</f>
        <v>44.048774999999999</v>
      </c>
      <c r="AD294" s="118">
        <f>(SINTETICA102[[#This Row],[QTD]]*SINTETICA102[[#This Row],[EQUIP]])*SINTETICA102[[#This Row],[BDI EQUIP]]</f>
        <v>0</v>
      </c>
      <c r="AE294" s="62"/>
    </row>
    <row r="295" spans="1:31" ht="25.5" x14ac:dyDescent="0.2">
      <c r="A295" s="98" t="s">
        <v>897</v>
      </c>
      <c r="B295" s="98" t="s">
        <v>685</v>
      </c>
      <c r="C295" s="74" t="s">
        <v>202</v>
      </c>
      <c r="D295" s="75" t="s">
        <v>1283</v>
      </c>
      <c r="E295" s="76" t="s">
        <v>1426</v>
      </c>
      <c r="F295" s="109">
        <v>1</v>
      </c>
      <c r="G295" s="3">
        <v>82.841000000000008</v>
      </c>
      <c r="H295" s="3">
        <v>195.18830000000003</v>
      </c>
      <c r="I295" s="3">
        <v>0</v>
      </c>
      <c r="J295" s="87">
        <f t="shared" si="18"/>
        <v>0.25</v>
      </c>
      <c r="K295" s="97">
        <f t="shared" si="19"/>
        <v>0.25</v>
      </c>
      <c r="L295" s="88">
        <f t="shared" si="20"/>
        <v>0.18</v>
      </c>
      <c r="M295" s="3">
        <f>SINTETICA102[[#This Row],[MO]]*(1+SINTETICA102[[#This Row],[BDI MO]])</f>
        <v>103.55125000000001</v>
      </c>
      <c r="N295" s="3">
        <f>SINTETICA102[[#This Row],[MAT]]*(1+SINTETICA102[[#This Row],[BDI MAT]])</f>
        <v>243.98537500000003</v>
      </c>
      <c r="O295" s="3">
        <f>SINTETICA102[[#This Row],[EQUIP]]*(1+SINTETICA102[[#This Row],[BDI EQUIP]])</f>
        <v>0</v>
      </c>
      <c r="P295" s="3">
        <f>ROUND(SUM(SINTETICA102[[#This Row],[MO C/ BDI]:[EQUIP C/ BDI]])*SINTETICA102[[#This Row],[QTD]],2)</f>
        <v>347.54</v>
      </c>
      <c r="Y295" s="118">
        <f>SINTETICA102[[#This Row],[QTD]]*SINTETICA102[[#This Row],[MO]]</f>
        <v>82.841000000000008</v>
      </c>
      <c r="Z295" s="118">
        <f>SINTETICA102[[#This Row],[QTD]]*SINTETICA102[[#This Row],[MAT]]</f>
        <v>195.18830000000003</v>
      </c>
      <c r="AA295" s="118">
        <f>SINTETICA102[[#This Row],[QTD]]*SINTETICA102[[#This Row],[EQUIP]]</f>
        <v>0</v>
      </c>
      <c r="AB295" s="118">
        <f>(SINTETICA102[[#This Row],[QTD]]*SINTETICA102[[#This Row],[MO]])*SINTETICA102[[#This Row],[BDI MO]]</f>
        <v>20.710250000000002</v>
      </c>
      <c r="AC295" s="118">
        <f>(SINTETICA102[[#This Row],[QTD]]*SINTETICA102[[#This Row],[MAT]])*SINTETICA102[[#This Row],[BDI MAT]]</f>
        <v>48.797075000000007</v>
      </c>
      <c r="AD295" s="118">
        <f>(SINTETICA102[[#This Row],[QTD]]*SINTETICA102[[#This Row],[EQUIP]])*SINTETICA102[[#This Row],[BDI EQUIP]]</f>
        <v>0</v>
      </c>
      <c r="AE295" s="62"/>
    </row>
    <row r="296" spans="1:31" ht="25.5" x14ac:dyDescent="0.2">
      <c r="A296" s="98" t="s">
        <v>898</v>
      </c>
      <c r="B296" s="98" t="s">
        <v>685</v>
      </c>
      <c r="C296" s="74" t="s">
        <v>203</v>
      </c>
      <c r="D296" s="75" t="s">
        <v>1284</v>
      </c>
      <c r="E296" s="76" t="s">
        <v>1426</v>
      </c>
      <c r="F296" s="109">
        <v>1</v>
      </c>
      <c r="G296" s="3">
        <v>82.841000000000008</v>
      </c>
      <c r="H296" s="3">
        <v>205.4162</v>
      </c>
      <c r="I296" s="3">
        <v>0</v>
      </c>
      <c r="J296" s="87">
        <f t="shared" si="18"/>
        <v>0.25</v>
      </c>
      <c r="K296" s="97">
        <f t="shared" si="19"/>
        <v>0.25</v>
      </c>
      <c r="L296" s="88">
        <f t="shared" si="20"/>
        <v>0.18</v>
      </c>
      <c r="M296" s="3">
        <f>SINTETICA102[[#This Row],[MO]]*(1+SINTETICA102[[#This Row],[BDI MO]])</f>
        <v>103.55125000000001</v>
      </c>
      <c r="N296" s="3">
        <f>SINTETICA102[[#This Row],[MAT]]*(1+SINTETICA102[[#This Row],[BDI MAT]])</f>
        <v>256.77025000000003</v>
      </c>
      <c r="O296" s="3">
        <f>SINTETICA102[[#This Row],[EQUIP]]*(1+SINTETICA102[[#This Row],[BDI EQUIP]])</f>
        <v>0</v>
      </c>
      <c r="P296" s="3">
        <f>ROUND(SUM(SINTETICA102[[#This Row],[MO C/ BDI]:[EQUIP C/ BDI]])*SINTETICA102[[#This Row],[QTD]],2)</f>
        <v>360.32</v>
      </c>
      <c r="Y296" s="118">
        <f>SINTETICA102[[#This Row],[QTD]]*SINTETICA102[[#This Row],[MO]]</f>
        <v>82.841000000000008</v>
      </c>
      <c r="Z296" s="118">
        <f>SINTETICA102[[#This Row],[QTD]]*SINTETICA102[[#This Row],[MAT]]</f>
        <v>205.4162</v>
      </c>
      <c r="AA296" s="118">
        <f>SINTETICA102[[#This Row],[QTD]]*SINTETICA102[[#This Row],[EQUIP]]</f>
        <v>0</v>
      </c>
      <c r="AB296" s="118">
        <f>(SINTETICA102[[#This Row],[QTD]]*SINTETICA102[[#This Row],[MO]])*SINTETICA102[[#This Row],[BDI MO]]</f>
        <v>20.710250000000002</v>
      </c>
      <c r="AC296" s="118">
        <f>(SINTETICA102[[#This Row],[QTD]]*SINTETICA102[[#This Row],[MAT]])*SINTETICA102[[#This Row],[BDI MAT]]</f>
        <v>51.354050000000001</v>
      </c>
      <c r="AD296" s="118">
        <f>(SINTETICA102[[#This Row],[QTD]]*SINTETICA102[[#This Row],[EQUIP]])*SINTETICA102[[#This Row],[BDI EQUIP]]</f>
        <v>0</v>
      </c>
      <c r="AE296" s="62"/>
    </row>
    <row r="297" spans="1:31" ht="38.25" x14ac:dyDescent="0.2">
      <c r="A297" s="98" t="s">
        <v>899</v>
      </c>
      <c r="B297" s="98" t="s">
        <v>685</v>
      </c>
      <c r="C297" s="74" t="s">
        <v>204</v>
      </c>
      <c r="D297" s="75" t="s">
        <v>1285</v>
      </c>
      <c r="E297" s="76" t="s">
        <v>1426</v>
      </c>
      <c r="F297" s="109">
        <v>3</v>
      </c>
      <c r="G297" s="3">
        <v>58.963300000000004</v>
      </c>
      <c r="H297" s="3">
        <v>592.923</v>
      </c>
      <c r="I297" s="3">
        <v>0</v>
      </c>
      <c r="J297" s="87">
        <f t="shared" si="18"/>
        <v>0.25</v>
      </c>
      <c r="K297" s="97">
        <f t="shared" si="19"/>
        <v>0.25</v>
      </c>
      <c r="L297" s="88">
        <f t="shared" si="20"/>
        <v>0.18</v>
      </c>
      <c r="M297" s="3">
        <f>SINTETICA102[[#This Row],[MO]]*(1+SINTETICA102[[#This Row],[BDI MO]])</f>
        <v>73.704125000000005</v>
      </c>
      <c r="N297" s="3">
        <f>SINTETICA102[[#This Row],[MAT]]*(1+SINTETICA102[[#This Row],[BDI MAT]])</f>
        <v>741.15374999999995</v>
      </c>
      <c r="O297" s="3">
        <f>SINTETICA102[[#This Row],[EQUIP]]*(1+SINTETICA102[[#This Row],[BDI EQUIP]])</f>
        <v>0</v>
      </c>
      <c r="P297" s="3">
        <f>ROUND(SUM(SINTETICA102[[#This Row],[MO C/ BDI]:[EQUIP C/ BDI]])*SINTETICA102[[#This Row],[QTD]],2)</f>
        <v>2444.5700000000002</v>
      </c>
      <c r="Y297" s="118">
        <f>SINTETICA102[[#This Row],[QTD]]*SINTETICA102[[#This Row],[MO]]</f>
        <v>176.88990000000001</v>
      </c>
      <c r="Z297" s="118">
        <f>SINTETICA102[[#This Row],[QTD]]*SINTETICA102[[#This Row],[MAT]]</f>
        <v>1778.769</v>
      </c>
      <c r="AA297" s="118">
        <f>SINTETICA102[[#This Row],[QTD]]*SINTETICA102[[#This Row],[EQUIP]]</f>
        <v>0</v>
      </c>
      <c r="AB297" s="118">
        <f>(SINTETICA102[[#This Row],[QTD]]*SINTETICA102[[#This Row],[MO]])*SINTETICA102[[#This Row],[BDI MO]]</f>
        <v>44.222475000000003</v>
      </c>
      <c r="AC297" s="118">
        <f>(SINTETICA102[[#This Row],[QTD]]*SINTETICA102[[#This Row],[MAT]])*SINTETICA102[[#This Row],[BDI MAT]]</f>
        <v>444.69225</v>
      </c>
      <c r="AD297" s="118">
        <f>(SINTETICA102[[#This Row],[QTD]]*SINTETICA102[[#This Row],[EQUIP]])*SINTETICA102[[#This Row],[BDI EQUIP]]</f>
        <v>0</v>
      </c>
      <c r="AE297" s="62"/>
    </row>
    <row r="298" spans="1:31" ht="38.25" x14ac:dyDescent="0.2">
      <c r="A298" s="98" t="s">
        <v>900</v>
      </c>
      <c r="B298" s="98" t="s">
        <v>685</v>
      </c>
      <c r="C298" s="74" t="s">
        <v>205</v>
      </c>
      <c r="D298" s="75" t="s">
        <v>1286</v>
      </c>
      <c r="E298" s="76" t="s">
        <v>1426</v>
      </c>
      <c r="F298" s="109">
        <v>3</v>
      </c>
      <c r="G298" s="3">
        <v>58.963300000000004</v>
      </c>
      <c r="H298" s="3">
        <v>505.71289999999999</v>
      </c>
      <c r="I298" s="3">
        <v>0</v>
      </c>
      <c r="J298" s="87">
        <f t="shared" si="18"/>
        <v>0.25</v>
      </c>
      <c r="K298" s="97">
        <f t="shared" si="19"/>
        <v>0.25</v>
      </c>
      <c r="L298" s="88">
        <f t="shared" si="20"/>
        <v>0.18</v>
      </c>
      <c r="M298" s="3">
        <f>SINTETICA102[[#This Row],[MO]]*(1+SINTETICA102[[#This Row],[BDI MO]])</f>
        <v>73.704125000000005</v>
      </c>
      <c r="N298" s="3">
        <f>SINTETICA102[[#This Row],[MAT]]*(1+SINTETICA102[[#This Row],[BDI MAT]])</f>
        <v>632.14112499999999</v>
      </c>
      <c r="O298" s="3">
        <f>SINTETICA102[[#This Row],[EQUIP]]*(1+SINTETICA102[[#This Row],[BDI EQUIP]])</f>
        <v>0</v>
      </c>
      <c r="P298" s="3">
        <f>ROUND(SUM(SINTETICA102[[#This Row],[MO C/ BDI]:[EQUIP C/ BDI]])*SINTETICA102[[#This Row],[QTD]],2)</f>
        <v>2117.54</v>
      </c>
      <c r="Y298" s="118">
        <f>SINTETICA102[[#This Row],[QTD]]*SINTETICA102[[#This Row],[MO]]</f>
        <v>176.88990000000001</v>
      </c>
      <c r="Z298" s="118">
        <f>SINTETICA102[[#This Row],[QTD]]*SINTETICA102[[#This Row],[MAT]]</f>
        <v>1517.1387</v>
      </c>
      <c r="AA298" s="118">
        <f>SINTETICA102[[#This Row],[QTD]]*SINTETICA102[[#This Row],[EQUIP]]</f>
        <v>0</v>
      </c>
      <c r="AB298" s="118">
        <f>(SINTETICA102[[#This Row],[QTD]]*SINTETICA102[[#This Row],[MO]])*SINTETICA102[[#This Row],[BDI MO]]</f>
        <v>44.222475000000003</v>
      </c>
      <c r="AC298" s="118">
        <f>(SINTETICA102[[#This Row],[QTD]]*SINTETICA102[[#This Row],[MAT]])*SINTETICA102[[#This Row],[BDI MAT]]</f>
        <v>379.28467499999999</v>
      </c>
      <c r="AD298" s="118">
        <f>(SINTETICA102[[#This Row],[QTD]]*SINTETICA102[[#This Row],[EQUIP]])*SINTETICA102[[#This Row],[BDI EQUIP]]</f>
        <v>0</v>
      </c>
      <c r="AE298" s="62"/>
    </row>
    <row r="299" spans="1:31" ht="38.25" x14ac:dyDescent="0.2">
      <c r="A299" s="98" t="s">
        <v>901</v>
      </c>
      <c r="B299" s="98" t="s">
        <v>685</v>
      </c>
      <c r="C299" s="74" t="s">
        <v>206</v>
      </c>
      <c r="D299" s="75" t="s">
        <v>1287</v>
      </c>
      <c r="E299" s="76" t="s">
        <v>1426</v>
      </c>
      <c r="F299" s="109">
        <v>3</v>
      </c>
      <c r="G299" s="3">
        <v>58.963300000000004</v>
      </c>
      <c r="H299" s="3">
        <v>456.93209999999993</v>
      </c>
      <c r="I299" s="3">
        <v>0</v>
      </c>
      <c r="J299" s="87">
        <f t="shared" si="18"/>
        <v>0.25</v>
      </c>
      <c r="K299" s="97">
        <f t="shared" si="19"/>
        <v>0.25</v>
      </c>
      <c r="L299" s="88">
        <f t="shared" si="20"/>
        <v>0.18</v>
      </c>
      <c r="M299" s="3">
        <f>SINTETICA102[[#This Row],[MO]]*(1+SINTETICA102[[#This Row],[BDI MO]])</f>
        <v>73.704125000000005</v>
      </c>
      <c r="N299" s="3">
        <f>SINTETICA102[[#This Row],[MAT]]*(1+SINTETICA102[[#This Row],[BDI MAT]])</f>
        <v>571.16512499999988</v>
      </c>
      <c r="O299" s="3">
        <f>SINTETICA102[[#This Row],[EQUIP]]*(1+SINTETICA102[[#This Row],[BDI EQUIP]])</f>
        <v>0</v>
      </c>
      <c r="P299" s="3">
        <f>ROUND(SUM(SINTETICA102[[#This Row],[MO C/ BDI]:[EQUIP C/ BDI]])*SINTETICA102[[#This Row],[QTD]],2)</f>
        <v>1934.61</v>
      </c>
      <c r="Y299" s="118">
        <f>SINTETICA102[[#This Row],[QTD]]*SINTETICA102[[#This Row],[MO]]</f>
        <v>176.88990000000001</v>
      </c>
      <c r="Z299" s="118">
        <f>SINTETICA102[[#This Row],[QTD]]*SINTETICA102[[#This Row],[MAT]]</f>
        <v>1370.7962999999997</v>
      </c>
      <c r="AA299" s="118">
        <f>SINTETICA102[[#This Row],[QTD]]*SINTETICA102[[#This Row],[EQUIP]]</f>
        <v>0</v>
      </c>
      <c r="AB299" s="118">
        <f>(SINTETICA102[[#This Row],[QTD]]*SINTETICA102[[#This Row],[MO]])*SINTETICA102[[#This Row],[BDI MO]]</f>
        <v>44.222475000000003</v>
      </c>
      <c r="AC299" s="118">
        <f>(SINTETICA102[[#This Row],[QTD]]*SINTETICA102[[#This Row],[MAT]])*SINTETICA102[[#This Row],[BDI MAT]]</f>
        <v>342.69907499999994</v>
      </c>
      <c r="AD299" s="118">
        <f>(SINTETICA102[[#This Row],[QTD]]*SINTETICA102[[#This Row],[EQUIP]])*SINTETICA102[[#This Row],[BDI EQUIP]]</f>
        <v>0</v>
      </c>
      <c r="AE299" s="62"/>
    </row>
    <row r="300" spans="1:31" ht="38.25" x14ac:dyDescent="0.2">
      <c r="A300" s="98" t="s">
        <v>902</v>
      </c>
      <c r="B300" s="98" t="s">
        <v>685</v>
      </c>
      <c r="C300" s="74" t="s">
        <v>207</v>
      </c>
      <c r="D300" s="75" t="s">
        <v>1288</v>
      </c>
      <c r="E300" s="76" t="s">
        <v>1426</v>
      </c>
      <c r="F300" s="109">
        <v>3</v>
      </c>
      <c r="G300" s="3">
        <v>58.963300000000004</v>
      </c>
      <c r="H300" s="3">
        <v>375.87109999999996</v>
      </c>
      <c r="I300" s="3">
        <v>0</v>
      </c>
      <c r="J300" s="87">
        <f t="shared" si="18"/>
        <v>0.25</v>
      </c>
      <c r="K300" s="97">
        <f t="shared" si="19"/>
        <v>0.25</v>
      </c>
      <c r="L300" s="88">
        <f t="shared" si="20"/>
        <v>0.18</v>
      </c>
      <c r="M300" s="3">
        <f>SINTETICA102[[#This Row],[MO]]*(1+SINTETICA102[[#This Row],[BDI MO]])</f>
        <v>73.704125000000005</v>
      </c>
      <c r="N300" s="3">
        <f>SINTETICA102[[#This Row],[MAT]]*(1+SINTETICA102[[#This Row],[BDI MAT]])</f>
        <v>469.83887499999992</v>
      </c>
      <c r="O300" s="3">
        <f>SINTETICA102[[#This Row],[EQUIP]]*(1+SINTETICA102[[#This Row],[BDI EQUIP]])</f>
        <v>0</v>
      </c>
      <c r="P300" s="3">
        <f>ROUND(SUM(SINTETICA102[[#This Row],[MO C/ BDI]:[EQUIP C/ BDI]])*SINTETICA102[[#This Row],[QTD]],2)</f>
        <v>1630.63</v>
      </c>
      <c r="Y300" s="118">
        <f>SINTETICA102[[#This Row],[QTD]]*SINTETICA102[[#This Row],[MO]]</f>
        <v>176.88990000000001</v>
      </c>
      <c r="Z300" s="118">
        <f>SINTETICA102[[#This Row],[QTD]]*SINTETICA102[[#This Row],[MAT]]</f>
        <v>1127.6133</v>
      </c>
      <c r="AA300" s="118">
        <f>SINTETICA102[[#This Row],[QTD]]*SINTETICA102[[#This Row],[EQUIP]]</f>
        <v>0</v>
      </c>
      <c r="AB300" s="118">
        <f>(SINTETICA102[[#This Row],[QTD]]*SINTETICA102[[#This Row],[MO]])*SINTETICA102[[#This Row],[BDI MO]]</f>
        <v>44.222475000000003</v>
      </c>
      <c r="AC300" s="118">
        <f>(SINTETICA102[[#This Row],[QTD]]*SINTETICA102[[#This Row],[MAT]])*SINTETICA102[[#This Row],[BDI MAT]]</f>
        <v>281.903325</v>
      </c>
      <c r="AD300" s="118">
        <f>(SINTETICA102[[#This Row],[QTD]]*SINTETICA102[[#This Row],[EQUIP]])*SINTETICA102[[#This Row],[BDI EQUIP]]</f>
        <v>0</v>
      </c>
      <c r="AE300" s="62"/>
    </row>
    <row r="301" spans="1:31" ht="38.25" x14ac:dyDescent="0.2">
      <c r="A301" s="98" t="s">
        <v>903</v>
      </c>
      <c r="B301" s="98" t="s">
        <v>685</v>
      </c>
      <c r="C301" s="74" t="s">
        <v>208</v>
      </c>
      <c r="D301" s="75" t="s">
        <v>1289</v>
      </c>
      <c r="E301" s="76" t="s">
        <v>1426</v>
      </c>
      <c r="F301" s="109">
        <v>3</v>
      </c>
      <c r="G301" s="3">
        <v>58.963300000000004</v>
      </c>
      <c r="H301" s="3">
        <v>302.31880000000001</v>
      </c>
      <c r="I301" s="3">
        <v>0</v>
      </c>
      <c r="J301" s="87">
        <f t="shared" si="18"/>
        <v>0.25</v>
      </c>
      <c r="K301" s="97">
        <f t="shared" si="19"/>
        <v>0.25</v>
      </c>
      <c r="L301" s="88">
        <f t="shared" si="20"/>
        <v>0.18</v>
      </c>
      <c r="M301" s="3">
        <f>SINTETICA102[[#This Row],[MO]]*(1+SINTETICA102[[#This Row],[BDI MO]])</f>
        <v>73.704125000000005</v>
      </c>
      <c r="N301" s="3">
        <f>SINTETICA102[[#This Row],[MAT]]*(1+SINTETICA102[[#This Row],[BDI MAT]])</f>
        <v>377.89850000000001</v>
      </c>
      <c r="O301" s="3">
        <f>SINTETICA102[[#This Row],[EQUIP]]*(1+SINTETICA102[[#This Row],[BDI EQUIP]])</f>
        <v>0</v>
      </c>
      <c r="P301" s="3">
        <f>ROUND(SUM(SINTETICA102[[#This Row],[MO C/ BDI]:[EQUIP C/ BDI]])*SINTETICA102[[#This Row],[QTD]],2)</f>
        <v>1354.81</v>
      </c>
      <c r="Y301" s="118">
        <f>SINTETICA102[[#This Row],[QTD]]*SINTETICA102[[#This Row],[MO]]</f>
        <v>176.88990000000001</v>
      </c>
      <c r="Z301" s="118">
        <f>SINTETICA102[[#This Row],[QTD]]*SINTETICA102[[#This Row],[MAT]]</f>
        <v>906.95640000000003</v>
      </c>
      <c r="AA301" s="118">
        <f>SINTETICA102[[#This Row],[QTD]]*SINTETICA102[[#This Row],[EQUIP]]</f>
        <v>0</v>
      </c>
      <c r="AB301" s="118">
        <f>(SINTETICA102[[#This Row],[QTD]]*SINTETICA102[[#This Row],[MO]])*SINTETICA102[[#This Row],[BDI MO]]</f>
        <v>44.222475000000003</v>
      </c>
      <c r="AC301" s="118">
        <f>(SINTETICA102[[#This Row],[QTD]]*SINTETICA102[[#This Row],[MAT]])*SINTETICA102[[#This Row],[BDI MAT]]</f>
        <v>226.73910000000001</v>
      </c>
      <c r="AD301" s="118">
        <f>(SINTETICA102[[#This Row],[QTD]]*SINTETICA102[[#This Row],[EQUIP]])*SINTETICA102[[#This Row],[BDI EQUIP]]</f>
        <v>0</v>
      </c>
      <c r="AE301" s="62"/>
    </row>
    <row r="302" spans="1:31" ht="25.5" x14ac:dyDescent="0.2">
      <c r="A302" s="98" t="s">
        <v>904</v>
      </c>
      <c r="B302" s="98" t="s">
        <v>685</v>
      </c>
      <c r="C302" s="74" t="s">
        <v>209</v>
      </c>
      <c r="D302" s="75" t="s">
        <v>1290</v>
      </c>
      <c r="E302" s="76" t="s">
        <v>1426</v>
      </c>
      <c r="F302" s="109">
        <v>3</v>
      </c>
      <c r="G302" s="3">
        <v>58.963300000000004</v>
      </c>
      <c r="H302" s="3">
        <v>447.89899999999994</v>
      </c>
      <c r="I302" s="3">
        <v>0</v>
      </c>
      <c r="J302" s="87">
        <f t="shared" si="18"/>
        <v>0.25</v>
      </c>
      <c r="K302" s="97">
        <f t="shared" si="19"/>
        <v>0.25</v>
      </c>
      <c r="L302" s="88">
        <f t="shared" si="20"/>
        <v>0.18</v>
      </c>
      <c r="M302" s="3">
        <f>SINTETICA102[[#This Row],[MO]]*(1+SINTETICA102[[#This Row],[BDI MO]])</f>
        <v>73.704125000000005</v>
      </c>
      <c r="N302" s="3">
        <f>SINTETICA102[[#This Row],[MAT]]*(1+SINTETICA102[[#This Row],[BDI MAT]])</f>
        <v>559.87374999999997</v>
      </c>
      <c r="O302" s="3">
        <f>SINTETICA102[[#This Row],[EQUIP]]*(1+SINTETICA102[[#This Row],[BDI EQUIP]])</f>
        <v>0</v>
      </c>
      <c r="P302" s="3">
        <f>ROUND(SUM(SINTETICA102[[#This Row],[MO C/ BDI]:[EQUIP C/ BDI]])*SINTETICA102[[#This Row],[QTD]],2)</f>
        <v>1900.73</v>
      </c>
      <c r="Y302" s="118">
        <f>SINTETICA102[[#This Row],[QTD]]*SINTETICA102[[#This Row],[MO]]</f>
        <v>176.88990000000001</v>
      </c>
      <c r="Z302" s="118">
        <f>SINTETICA102[[#This Row],[QTD]]*SINTETICA102[[#This Row],[MAT]]</f>
        <v>1343.6969999999999</v>
      </c>
      <c r="AA302" s="118">
        <f>SINTETICA102[[#This Row],[QTD]]*SINTETICA102[[#This Row],[EQUIP]]</f>
        <v>0</v>
      </c>
      <c r="AB302" s="118">
        <f>(SINTETICA102[[#This Row],[QTD]]*SINTETICA102[[#This Row],[MO]])*SINTETICA102[[#This Row],[BDI MO]]</f>
        <v>44.222475000000003</v>
      </c>
      <c r="AC302" s="118">
        <f>(SINTETICA102[[#This Row],[QTD]]*SINTETICA102[[#This Row],[MAT]])*SINTETICA102[[#This Row],[BDI MAT]]</f>
        <v>335.92424999999997</v>
      </c>
      <c r="AD302" s="118">
        <f>(SINTETICA102[[#This Row],[QTD]]*SINTETICA102[[#This Row],[EQUIP]])*SINTETICA102[[#This Row],[BDI EQUIP]]</f>
        <v>0</v>
      </c>
      <c r="AE302" s="62"/>
    </row>
    <row r="303" spans="1:31" ht="25.5" x14ac:dyDescent="0.2">
      <c r="A303" s="98" t="s">
        <v>905</v>
      </c>
      <c r="B303" s="98" t="s">
        <v>685</v>
      </c>
      <c r="C303" s="74" t="s">
        <v>210</v>
      </c>
      <c r="D303" s="75" t="s">
        <v>1291</v>
      </c>
      <c r="E303" s="76" t="s">
        <v>1426</v>
      </c>
      <c r="F303" s="109">
        <v>3</v>
      </c>
      <c r="G303" s="3">
        <v>58.963300000000004</v>
      </c>
      <c r="H303" s="3">
        <v>380.94899999999996</v>
      </c>
      <c r="I303" s="3">
        <v>0</v>
      </c>
      <c r="J303" s="87">
        <f t="shared" si="18"/>
        <v>0.25</v>
      </c>
      <c r="K303" s="97">
        <f t="shared" si="19"/>
        <v>0.25</v>
      </c>
      <c r="L303" s="88">
        <f t="shared" si="20"/>
        <v>0.18</v>
      </c>
      <c r="M303" s="3">
        <f>SINTETICA102[[#This Row],[MO]]*(1+SINTETICA102[[#This Row],[BDI MO]])</f>
        <v>73.704125000000005</v>
      </c>
      <c r="N303" s="3">
        <f>SINTETICA102[[#This Row],[MAT]]*(1+SINTETICA102[[#This Row],[BDI MAT]])</f>
        <v>476.18624999999997</v>
      </c>
      <c r="O303" s="3">
        <f>SINTETICA102[[#This Row],[EQUIP]]*(1+SINTETICA102[[#This Row],[BDI EQUIP]])</f>
        <v>0</v>
      </c>
      <c r="P303" s="3">
        <f>ROUND(SUM(SINTETICA102[[#This Row],[MO C/ BDI]:[EQUIP C/ BDI]])*SINTETICA102[[#This Row],[QTD]],2)</f>
        <v>1649.67</v>
      </c>
      <c r="Y303" s="118">
        <f>SINTETICA102[[#This Row],[QTD]]*SINTETICA102[[#This Row],[MO]]</f>
        <v>176.88990000000001</v>
      </c>
      <c r="Z303" s="118">
        <f>SINTETICA102[[#This Row],[QTD]]*SINTETICA102[[#This Row],[MAT]]</f>
        <v>1142.8469999999998</v>
      </c>
      <c r="AA303" s="118">
        <f>SINTETICA102[[#This Row],[QTD]]*SINTETICA102[[#This Row],[EQUIP]]</f>
        <v>0</v>
      </c>
      <c r="AB303" s="118">
        <f>(SINTETICA102[[#This Row],[QTD]]*SINTETICA102[[#This Row],[MO]])*SINTETICA102[[#This Row],[BDI MO]]</f>
        <v>44.222475000000003</v>
      </c>
      <c r="AC303" s="118">
        <f>(SINTETICA102[[#This Row],[QTD]]*SINTETICA102[[#This Row],[MAT]])*SINTETICA102[[#This Row],[BDI MAT]]</f>
        <v>285.71174999999994</v>
      </c>
      <c r="AD303" s="118">
        <f>(SINTETICA102[[#This Row],[QTD]]*SINTETICA102[[#This Row],[EQUIP]])*SINTETICA102[[#This Row],[BDI EQUIP]]</f>
        <v>0</v>
      </c>
      <c r="AE303" s="62"/>
    </row>
    <row r="304" spans="1:31" ht="25.5" x14ac:dyDescent="0.2">
      <c r="A304" s="98" t="s">
        <v>906</v>
      </c>
      <c r="B304" s="98" t="s">
        <v>685</v>
      </c>
      <c r="C304" s="74" t="s">
        <v>211</v>
      </c>
      <c r="D304" s="75" t="s">
        <v>1292</v>
      </c>
      <c r="E304" s="76" t="s">
        <v>1426</v>
      </c>
      <c r="F304" s="109">
        <v>3</v>
      </c>
      <c r="G304" s="3">
        <v>58.963300000000004</v>
      </c>
      <c r="H304" s="3">
        <v>344.89899999999994</v>
      </c>
      <c r="I304" s="3">
        <v>0</v>
      </c>
      <c r="J304" s="87">
        <f t="shared" si="18"/>
        <v>0.25</v>
      </c>
      <c r="K304" s="97">
        <f t="shared" si="19"/>
        <v>0.25</v>
      </c>
      <c r="L304" s="88">
        <f t="shared" si="20"/>
        <v>0.18</v>
      </c>
      <c r="M304" s="3">
        <f>SINTETICA102[[#This Row],[MO]]*(1+SINTETICA102[[#This Row],[BDI MO]])</f>
        <v>73.704125000000005</v>
      </c>
      <c r="N304" s="3">
        <f>SINTETICA102[[#This Row],[MAT]]*(1+SINTETICA102[[#This Row],[BDI MAT]])</f>
        <v>431.12374999999992</v>
      </c>
      <c r="O304" s="3">
        <f>SINTETICA102[[#This Row],[EQUIP]]*(1+SINTETICA102[[#This Row],[BDI EQUIP]])</f>
        <v>0</v>
      </c>
      <c r="P304" s="3">
        <f>ROUND(SUM(SINTETICA102[[#This Row],[MO C/ BDI]:[EQUIP C/ BDI]])*SINTETICA102[[#This Row],[QTD]],2)</f>
        <v>1514.48</v>
      </c>
      <c r="Y304" s="118">
        <f>SINTETICA102[[#This Row],[QTD]]*SINTETICA102[[#This Row],[MO]]</f>
        <v>176.88990000000001</v>
      </c>
      <c r="Z304" s="118">
        <f>SINTETICA102[[#This Row],[QTD]]*SINTETICA102[[#This Row],[MAT]]</f>
        <v>1034.6969999999999</v>
      </c>
      <c r="AA304" s="118">
        <f>SINTETICA102[[#This Row],[QTD]]*SINTETICA102[[#This Row],[EQUIP]]</f>
        <v>0</v>
      </c>
      <c r="AB304" s="118">
        <f>(SINTETICA102[[#This Row],[QTD]]*SINTETICA102[[#This Row],[MO]])*SINTETICA102[[#This Row],[BDI MO]]</f>
        <v>44.222475000000003</v>
      </c>
      <c r="AC304" s="118">
        <f>(SINTETICA102[[#This Row],[QTD]]*SINTETICA102[[#This Row],[MAT]])*SINTETICA102[[#This Row],[BDI MAT]]</f>
        <v>258.67424999999997</v>
      </c>
      <c r="AD304" s="118">
        <f>(SINTETICA102[[#This Row],[QTD]]*SINTETICA102[[#This Row],[EQUIP]])*SINTETICA102[[#This Row],[BDI EQUIP]]</f>
        <v>0</v>
      </c>
      <c r="AE304" s="62"/>
    </row>
    <row r="305" spans="1:31" ht="25.5" x14ac:dyDescent="0.2">
      <c r="A305" s="98" t="s">
        <v>907</v>
      </c>
      <c r="B305" s="98" t="s">
        <v>685</v>
      </c>
      <c r="C305" s="74" t="s">
        <v>212</v>
      </c>
      <c r="D305" s="75" t="s">
        <v>1293</v>
      </c>
      <c r="E305" s="76" t="s">
        <v>1426</v>
      </c>
      <c r="F305" s="109">
        <v>2</v>
      </c>
      <c r="G305" s="3">
        <v>58.963300000000004</v>
      </c>
      <c r="H305" s="3">
        <v>285.15899999999993</v>
      </c>
      <c r="I305" s="3">
        <v>0</v>
      </c>
      <c r="J305" s="87">
        <f t="shared" si="18"/>
        <v>0.25</v>
      </c>
      <c r="K305" s="97">
        <f t="shared" si="19"/>
        <v>0.25</v>
      </c>
      <c r="L305" s="88">
        <f t="shared" si="20"/>
        <v>0.18</v>
      </c>
      <c r="M305" s="3">
        <f>SINTETICA102[[#This Row],[MO]]*(1+SINTETICA102[[#This Row],[BDI MO]])</f>
        <v>73.704125000000005</v>
      </c>
      <c r="N305" s="3">
        <f>SINTETICA102[[#This Row],[MAT]]*(1+SINTETICA102[[#This Row],[BDI MAT]])</f>
        <v>356.4487499999999</v>
      </c>
      <c r="O305" s="3">
        <f>SINTETICA102[[#This Row],[EQUIP]]*(1+SINTETICA102[[#This Row],[BDI EQUIP]])</f>
        <v>0</v>
      </c>
      <c r="P305" s="3">
        <f>ROUND(SUM(SINTETICA102[[#This Row],[MO C/ BDI]:[EQUIP C/ BDI]])*SINTETICA102[[#This Row],[QTD]],2)</f>
        <v>860.31</v>
      </c>
      <c r="Y305" s="118">
        <f>SINTETICA102[[#This Row],[QTD]]*SINTETICA102[[#This Row],[MO]]</f>
        <v>117.92660000000001</v>
      </c>
      <c r="Z305" s="118">
        <f>SINTETICA102[[#This Row],[QTD]]*SINTETICA102[[#This Row],[MAT]]</f>
        <v>570.31799999999987</v>
      </c>
      <c r="AA305" s="118">
        <f>SINTETICA102[[#This Row],[QTD]]*SINTETICA102[[#This Row],[EQUIP]]</f>
        <v>0</v>
      </c>
      <c r="AB305" s="118">
        <f>(SINTETICA102[[#This Row],[QTD]]*SINTETICA102[[#This Row],[MO]])*SINTETICA102[[#This Row],[BDI MO]]</f>
        <v>29.481650000000002</v>
      </c>
      <c r="AC305" s="118">
        <f>(SINTETICA102[[#This Row],[QTD]]*SINTETICA102[[#This Row],[MAT]])*SINTETICA102[[#This Row],[BDI MAT]]</f>
        <v>142.57949999999997</v>
      </c>
      <c r="AD305" s="118">
        <f>(SINTETICA102[[#This Row],[QTD]]*SINTETICA102[[#This Row],[EQUIP]])*SINTETICA102[[#This Row],[BDI EQUIP]]</f>
        <v>0</v>
      </c>
      <c r="AE305" s="62"/>
    </row>
    <row r="306" spans="1:31" ht="25.5" x14ac:dyDescent="0.2">
      <c r="A306" s="98" t="s">
        <v>908</v>
      </c>
      <c r="B306" s="98" t="s">
        <v>685</v>
      </c>
      <c r="C306" s="74" t="s">
        <v>213</v>
      </c>
      <c r="D306" s="75" t="s">
        <v>1294</v>
      </c>
      <c r="E306" s="76" t="s">
        <v>1426</v>
      </c>
      <c r="F306" s="109">
        <v>2</v>
      </c>
      <c r="G306" s="3">
        <v>58.963300000000004</v>
      </c>
      <c r="H306" s="3">
        <v>230.56900000000002</v>
      </c>
      <c r="I306" s="3">
        <v>0</v>
      </c>
      <c r="J306" s="87">
        <f t="shared" si="18"/>
        <v>0.25</v>
      </c>
      <c r="K306" s="97">
        <f t="shared" si="19"/>
        <v>0.25</v>
      </c>
      <c r="L306" s="88">
        <f t="shared" si="20"/>
        <v>0.18</v>
      </c>
      <c r="M306" s="3">
        <f>SINTETICA102[[#This Row],[MO]]*(1+SINTETICA102[[#This Row],[BDI MO]])</f>
        <v>73.704125000000005</v>
      </c>
      <c r="N306" s="3">
        <f>SINTETICA102[[#This Row],[MAT]]*(1+SINTETICA102[[#This Row],[BDI MAT]])</f>
        <v>288.21125000000001</v>
      </c>
      <c r="O306" s="3">
        <f>SINTETICA102[[#This Row],[EQUIP]]*(1+SINTETICA102[[#This Row],[BDI EQUIP]])</f>
        <v>0</v>
      </c>
      <c r="P306" s="3">
        <f>ROUND(SUM(SINTETICA102[[#This Row],[MO C/ BDI]:[EQUIP C/ BDI]])*SINTETICA102[[#This Row],[QTD]],2)</f>
        <v>723.83</v>
      </c>
      <c r="Y306" s="118">
        <f>SINTETICA102[[#This Row],[QTD]]*SINTETICA102[[#This Row],[MO]]</f>
        <v>117.92660000000001</v>
      </c>
      <c r="Z306" s="118">
        <f>SINTETICA102[[#This Row],[QTD]]*SINTETICA102[[#This Row],[MAT]]</f>
        <v>461.13800000000003</v>
      </c>
      <c r="AA306" s="118">
        <f>SINTETICA102[[#This Row],[QTD]]*SINTETICA102[[#This Row],[EQUIP]]</f>
        <v>0</v>
      </c>
      <c r="AB306" s="118">
        <f>(SINTETICA102[[#This Row],[QTD]]*SINTETICA102[[#This Row],[MO]])*SINTETICA102[[#This Row],[BDI MO]]</f>
        <v>29.481650000000002</v>
      </c>
      <c r="AC306" s="118">
        <f>(SINTETICA102[[#This Row],[QTD]]*SINTETICA102[[#This Row],[MAT]])*SINTETICA102[[#This Row],[BDI MAT]]</f>
        <v>115.28450000000001</v>
      </c>
      <c r="AD306" s="118">
        <f>(SINTETICA102[[#This Row],[QTD]]*SINTETICA102[[#This Row],[EQUIP]])*SINTETICA102[[#This Row],[BDI EQUIP]]</f>
        <v>0</v>
      </c>
      <c r="AE306" s="62"/>
    </row>
    <row r="307" spans="1:31" ht="25.5" x14ac:dyDescent="0.2">
      <c r="A307" s="98" t="s">
        <v>909</v>
      </c>
      <c r="B307" s="98" t="s">
        <v>685</v>
      </c>
      <c r="C307" s="74" t="s">
        <v>214</v>
      </c>
      <c r="D307" s="75" t="s">
        <v>1295</v>
      </c>
      <c r="E307" s="76" t="s">
        <v>1426</v>
      </c>
      <c r="F307" s="109">
        <v>2</v>
      </c>
      <c r="G307" s="3">
        <v>58.963300000000004</v>
      </c>
      <c r="H307" s="3">
        <v>159.49900000000002</v>
      </c>
      <c r="I307" s="3">
        <v>0</v>
      </c>
      <c r="J307" s="87">
        <f t="shared" si="18"/>
        <v>0.25</v>
      </c>
      <c r="K307" s="97">
        <f t="shared" si="19"/>
        <v>0.25</v>
      </c>
      <c r="L307" s="88">
        <f t="shared" si="20"/>
        <v>0.18</v>
      </c>
      <c r="M307" s="3">
        <f>SINTETICA102[[#This Row],[MO]]*(1+SINTETICA102[[#This Row],[BDI MO]])</f>
        <v>73.704125000000005</v>
      </c>
      <c r="N307" s="3">
        <f>SINTETICA102[[#This Row],[MAT]]*(1+SINTETICA102[[#This Row],[BDI MAT]])</f>
        <v>199.37375000000003</v>
      </c>
      <c r="O307" s="3">
        <f>SINTETICA102[[#This Row],[EQUIP]]*(1+SINTETICA102[[#This Row],[BDI EQUIP]])</f>
        <v>0</v>
      </c>
      <c r="P307" s="3">
        <f>ROUND(SUM(SINTETICA102[[#This Row],[MO C/ BDI]:[EQUIP C/ BDI]])*SINTETICA102[[#This Row],[QTD]],2)</f>
        <v>546.16</v>
      </c>
      <c r="Y307" s="118">
        <f>SINTETICA102[[#This Row],[QTD]]*SINTETICA102[[#This Row],[MO]]</f>
        <v>117.92660000000001</v>
      </c>
      <c r="Z307" s="118">
        <f>SINTETICA102[[#This Row],[QTD]]*SINTETICA102[[#This Row],[MAT]]</f>
        <v>318.99800000000005</v>
      </c>
      <c r="AA307" s="118">
        <f>SINTETICA102[[#This Row],[QTD]]*SINTETICA102[[#This Row],[EQUIP]]</f>
        <v>0</v>
      </c>
      <c r="AB307" s="118">
        <f>(SINTETICA102[[#This Row],[QTD]]*SINTETICA102[[#This Row],[MO]])*SINTETICA102[[#This Row],[BDI MO]]</f>
        <v>29.481650000000002</v>
      </c>
      <c r="AC307" s="118">
        <f>(SINTETICA102[[#This Row],[QTD]]*SINTETICA102[[#This Row],[MAT]])*SINTETICA102[[#This Row],[BDI MAT]]</f>
        <v>79.749500000000012</v>
      </c>
      <c r="AD307" s="118">
        <f>(SINTETICA102[[#This Row],[QTD]]*SINTETICA102[[#This Row],[EQUIP]])*SINTETICA102[[#This Row],[BDI EQUIP]]</f>
        <v>0</v>
      </c>
      <c r="AE307" s="62"/>
    </row>
    <row r="308" spans="1:31" ht="25.5" x14ac:dyDescent="0.2">
      <c r="A308" s="98" t="s">
        <v>910</v>
      </c>
      <c r="B308" s="98" t="s">
        <v>685</v>
      </c>
      <c r="C308" s="74" t="s">
        <v>215</v>
      </c>
      <c r="D308" s="75" t="s">
        <v>1296</v>
      </c>
      <c r="E308" s="76" t="s">
        <v>1426</v>
      </c>
      <c r="F308" s="109">
        <v>2</v>
      </c>
      <c r="G308" s="3">
        <v>58.963300000000004</v>
      </c>
      <c r="H308" s="3">
        <v>183.18900000000002</v>
      </c>
      <c r="I308" s="3">
        <v>0</v>
      </c>
      <c r="J308" s="87">
        <f t="shared" si="18"/>
        <v>0.25</v>
      </c>
      <c r="K308" s="97">
        <f t="shared" si="19"/>
        <v>0.25</v>
      </c>
      <c r="L308" s="88">
        <f t="shared" si="20"/>
        <v>0.18</v>
      </c>
      <c r="M308" s="3">
        <f>SINTETICA102[[#This Row],[MO]]*(1+SINTETICA102[[#This Row],[BDI MO]])</f>
        <v>73.704125000000005</v>
      </c>
      <c r="N308" s="3">
        <f>SINTETICA102[[#This Row],[MAT]]*(1+SINTETICA102[[#This Row],[BDI MAT]])</f>
        <v>228.98625000000004</v>
      </c>
      <c r="O308" s="3">
        <f>SINTETICA102[[#This Row],[EQUIP]]*(1+SINTETICA102[[#This Row],[BDI EQUIP]])</f>
        <v>0</v>
      </c>
      <c r="P308" s="3">
        <f>ROUND(SUM(SINTETICA102[[#This Row],[MO C/ BDI]:[EQUIP C/ BDI]])*SINTETICA102[[#This Row],[QTD]],2)</f>
        <v>605.38</v>
      </c>
      <c r="Y308" s="118">
        <f>SINTETICA102[[#This Row],[QTD]]*SINTETICA102[[#This Row],[MO]]</f>
        <v>117.92660000000001</v>
      </c>
      <c r="Z308" s="118">
        <f>SINTETICA102[[#This Row],[QTD]]*SINTETICA102[[#This Row],[MAT]]</f>
        <v>366.37800000000004</v>
      </c>
      <c r="AA308" s="118">
        <f>SINTETICA102[[#This Row],[QTD]]*SINTETICA102[[#This Row],[EQUIP]]</f>
        <v>0</v>
      </c>
      <c r="AB308" s="118">
        <f>(SINTETICA102[[#This Row],[QTD]]*SINTETICA102[[#This Row],[MO]])*SINTETICA102[[#This Row],[BDI MO]]</f>
        <v>29.481650000000002</v>
      </c>
      <c r="AC308" s="118">
        <f>(SINTETICA102[[#This Row],[QTD]]*SINTETICA102[[#This Row],[MAT]])*SINTETICA102[[#This Row],[BDI MAT]]</f>
        <v>91.594500000000011</v>
      </c>
      <c r="AD308" s="118">
        <f>(SINTETICA102[[#This Row],[QTD]]*SINTETICA102[[#This Row],[EQUIP]])*SINTETICA102[[#This Row],[BDI EQUIP]]</f>
        <v>0</v>
      </c>
      <c r="AE308" s="62"/>
    </row>
    <row r="309" spans="1:31" ht="25.5" x14ac:dyDescent="0.2">
      <c r="A309" s="98" t="s">
        <v>911</v>
      </c>
      <c r="B309" s="98" t="s">
        <v>685</v>
      </c>
      <c r="C309" s="74" t="s">
        <v>216</v>
      </c>
      <c r="D309" s="75" t="s">
        <v>1297</v>
      </c>
      <c r="E309" s="76" t="s">
        <v>1426</v>
      </c>
      <c r="F309" s="109">
        <v>2</v>
      </c>
      <c r="G309" s="3">
        <v>58.963300000000004</v>
      </c>
      <c r="H309" s="3">
        <v>187.30900000000003</v>
      </c>
      <c r="I309" s="3">
        <v>0</v>
      </c>
      <c r="J309" s="87">
        <f t="shared" si="18"/>
        <v>0.25</v>
      </c>
      <c r="K309" s="97">
        <f t="shared" si="19"/>
        <v>0.25</v>
      </c>
      <c r="L309" s="88">
        <f t="shared" si="20"/>
        <v>0.18</v>
      </c>
      <c r="M309" s="3">
        <f>SINTETICA102[[#This Row],[MO]]*(1+SINTETICA102[[#This Row],[BDI MO]])</f>
        <v>73.704125000000005</v>
      </c>
      <c r="N309" s="3">
        <f>SINTETICA102[[#This Row],[MAT]]*(1+SINTETICA102[[#This Row],[BDI MAT]])</f>
        <v>234.13625000000002</v>
      </c>
      <c r="O309" s="3">
        <f>SINTETICA102[[#This Row],[EQUIP]]*(1+SINTETICA102[[#This Row],[BDI EQUIP]])</f>
        <v>0</v>
      </c>
      <c r="P309" s="3">
        <f>ROUND(SUM(SINTETICA102[[#This Row],[MO C/ BDI]:[EQUIP C/ BDI]])*SINTETICA102[[#This Row],[QTD]],2)</f>
        <v>615.67999999999995</v>
      </c>
      <c r="Y309" s="118">
        <f>SINTETICA102[[#This Row],[QTD]]*SINTETICA102[[#This Row],[MO]]</f>
        <v>117.92660000000001</v>
      </c>
      <c r="Z309" s="118">
        <f>SINTETICA102[[#This Row],[QTD]]*SINTETICA102[[#This Row],[MAT]]</f>
        <v>374.61800000000005</v>
      </c>
      <c r="AA309" s="118">
        <f>SINTETICA102[[#This Row],[QTD]]*SINTETICA102[[#This Row],[EQUIP]]</f>
        <v>0</v>
      </c>
      <c r="AB309" s="118">
        <f>(SINTETICA102[[#This Row],[QTD]]*SINTETICA102[[#This Row],[MO]])*SINTETICA102[[#This Row],[BDI MO]]</f>
        <v>29.481650000000002</v>
      </c>
      <c r="AC309" s="118">
        <f>(SINTETICA102[[#This Row],[QTD]]*SINTETICA102[[#This Row],[MAT]])*SINTETICA102[[#This Row],[BDI MAT]]</f>
        <v>93.654500000000013</v>
      </c>
      <c r="AD309" s="118">
        <f>(SINTETICA102[[#This Row],[QTD]]*SINTETICA102[[#This Row],[EQUIP]])*SINTETICA102[[#This Row],[BDI EQUIP]]</f>
        <v>0</v>
      </c>
      <c r="AE309" s="62"/>
    </row>
    <row r="310" spans="1:31" ht="25.5" x14ac:dyDescent="0.2">
      <c r="A310" s="98" t="s">
        <v>912</v>
      </c>
      <c r="B310" s="98" t="s">
        <v>685</v>
      </c>
      <c r="C310" s="74" t="s">
        <v>217</v>
      </c>
      <c r="D310" s="75" t="s">
        <v>1298</v>
      </c>
      <c r="E310" s="76" t="s">
        <v>1426</v>
      </c>
      <c r="F310" s="109">
        <v>2</v>
      </c>
      <c r="G310" s="3">
        <v>58.963300000000004</v>
      </c>
      <c r="H310" s="3">
        <v>221.29900000000001</v>
      </c>
      <c r="I310" s="3">
        <v>0</v>
      </c>
      <c r="J310" s="87">
        <f t="shared" si="18"/>
        <v>0.25</v>
      </c>
      <c r="K310" s="97">
        <f t="shared" si="19"/>
        <v>0.25</v>
      </c>
      <c r="L310" s="88">
        <f t="shared" si="20"/>
        <v>0.18</v>
      </c>
      <c r="M310" s="3">
        <f>SINTETICA102[[#This Row],[MO]]*(1+SINTETICA102[[#This Row],[BDI MO]])</f>
        <v>73.704125000000005</v>
      </c>
      <c r="N310" s="3">
        <f>SINTETICA102[[#This Row],[MAT]]*(1+SINTETICA102[[#This Row],[BDI MAT]])</f>
        <v>276.62375000000003</v>
      </c>
      <c r="O310" s="3">
        <f>SINTETICA102[[#This Row],[EQUIP]]*(1+SINTETICA102[[#This Row],[BDI EQUIP]])</f>
        <v>0</v>
      </c>
      <c r="P310" s="3">
        <f>ROUND(SUM(SINTETICA102[[#This Row],[MO C/ BDI]:[EQUIP C/ BDI]])*SINTETICA102[[#This Row],[QTD]],2)</f>
        <v>700.66</v>
      </c>
      <c r="Y310" s="118">
        <f>SINTETICA102[[#This Row],[QTD]]*SINTETICA102[[#This Row],[MO]]</f>
        <v>117.92660000000001</v>
      </c>
      <c r="Z310" s="118">
        <f>SINTETICA102[[#This Row],[QTD]]*SINTETICA102[[#This Row],[MAT]]</f>
        <v>442.59800000000001</v>
      </c>
      <c r="AA310" s="118">
        <f>SINTETICA102[[#This Row],[QTD]]*SINTETICA102[[#This Row],[EQUIP]]</f>
        <v>0</v>
      </c>
      <c r="AB310" s="118">
        <f>(SINTETICA102[[#This Row],[QTD]]*SINTETICA102[[#This Row],[MO]])*SINTETICA102[[#This Row],[BDI MO]]</f>
        <v>29.481650000000002</v>
      </c>
      <c r="AC310" s="118">
        <f>(SINTETICA102[[#This Row],[QTD]]*SINTETICA102[[#This Row],[MAT]])*SINTETICA102[[#This Row],[BDI MAT]]</f>
        <v>110.6495</v>
      </c>
      <c r="AD310" s="118">
        <f>(SINTETICA102[[#This Row],[QTD]]*SINTETICA102[[#This Row],[EQUIP]])*SINTETICA102[[#This Row],[BDI EQUIP]]</f>
        <v>0</v>
      </c>
      <c r="AE310" s="62"/>
    </row>
    <row r="311" spans="1:31" ht="25.5" x14ac:dyDescent="0.2">
      <c r="A311" s="98" t="s">
        <v>913</v>
      </c>
      <c r="B311" s="98" t="s">
        <v>685</v>
      </c>
      <c r="C311" s="74" t="s">
        <v>218</v>
      </c>
      <c r="D311" s="75" t="s">
        <v>1299</v>
      </c>
      <c r="E311" s="76" t="s">
        <v>1426</v>
      </c>
      <c r="F311" s="109">
        <v>2</v>
      </c>
      <c r="G311" s="3">
        <v>58.963300000000004</v>
      </c>
      <c r="H311" s="3">
        <v>241.89900000000003</v>
      </c>
      <c r="I311" s="3">
        <v>0</v>
      </c>
      <c r="J311" s="87">
        <f t="shared" si="18"/>
        <v>0.25</v>
      </c>
      <c r="K311" s="97">
        <f t="shared" si="19"/>
        <v>0.25</v>
      </c>
      <c r="L311" s="88">
        <f t="shared" si="20"/>
        <v>0.18</v>
      </c>
      <c r="M311" s="3">
        <f>SINTETICA102[[#This Row],[MO]]*(1+SINTETICA102[[#This Row],[BDI MO]])</f>
        <v>73.704125000000005</v>
      </c>
      <c r="N311" s="3">
        <f>SINTETICA102[[#This Row],[MAT]]*(1+SINTETICA102[[#This Row],[BDI MAT]])</f>
        <v>302.37375000000003</v>
      </c>
      <c r="O311" s="3">
        <f>SINTETICA102[[#This Row],[EQUIP]]*(1+SINTETICA102[[#This Row],[BDI EQUIP]])</f>
        <v>0</v>
      </c>
      <c r="P311" s="3">
        <f>ROUND(SUM(SINTETICA102[[#This Row],[MO C/ BDI]:[EQUIP C/ BDI]])*SINTETICA102[[#This Row],[QTD]],2)</f>
        <v>752.16</v>
      </c>
      <c r="Y311" s="118">
        <f>SINTETICA102[[#This Row],[QTD]]*SINTETICA102[[#This Row],[MO]]</f>
        <v>117.92660000000001</v>
      </c>
      <c r="Z311" s="118">
        <f>SINTETICA102[[#This Row],[QTD]]*SINTETICA102[[#This Row],[MAT]]</f>
        <v>483.79800000000006</v>
      </c>
      <c r="AA311" s="118">
        <f>SINTETICA102[[#This Row],[QTD]]*SINTETICA102[[#This Row],[EQUIP]]</f>
        <v>0</v>
      </c>
      <c r="AB311" s="118">
        <f>(SINTETICA102[[#This Row],[QTD]]*SINTETICA102[[#This Row],[MO]])*SINTETICA102[[#This Row],[BDI MO]]</f>
        <v>29.481650000000002</v>
      </c>
      <c r="AC311" s="118">
        <f>(SINTETICA102[[#This Row],[QTD]]*SINTETICA102[[#This Row],[MAT]])*SINTETICA102[[#This Row],[BDI MAT]]</f>
        <v>120.94950000000001</v>
      </c>
      <c r="AD311" s="118">
        <f>(SINTETICA102[[#This Row],[QTD]]*SINTETICA102[[#This Row],[EQUIP]])*SINTETICA102[[#This Row],[BDI EQUIP]]</f>
        <v>0</v>
      </c>
      <c r="AE311" s="62"/>
    </row>
    <row r="312" spans="1:31" ht="25.5" x14ac:dyDescent="0.2">
      <c r="A312" s="98" t="s">
        <v>914</v>
      </c>
      <c r="B312" s="98" t="s">
        <v>685</v>
      </c>
      <c r="C312" s="74" t="s">
        <v>219</v>
      </c>
      <c r="D312" s="75" t="s">
        <v>1300</v>
      </c>
      <c r="E312" s="76" t="s">
        <v>1426</v>
      </c>
      <c r="F312" s="109">
        <v>2</v>
      </c>
      <c r="G312" s="3">
        <v>58.963300000000004</v>
      </c>
      <c r="H312" s="3">
        <v>265.589</v>
      </c>
      <c r="I312" s="3">
        <v>0</v>
      </c>
      <c r="J312" s="87">
        <f t="shared" si="18"/>
        <v>0.25</v>
      </c>
      <c r="K312" s="97">
        <f t="shared" si="19"/>
        <v>0.25</v>
      </c>
      <c r="L312" s="88">
        <f t="shared" si="20"/>
        <v>0.18</v>
      </c>
      <c r="M312" s="3">
        <f>SINTETICA102[[#This Row],[MO]]*(1+SINTETICA102[[#This Row],[BDI MO]])</f>
        <v>73.704125000000005</v>
      </c>
      <c r="N312" s="3">
        <f>SINTETICA102[[#This Row],[MAT]]*(1+SINTETICA102[[#This Row],[BDI MAT]])</f>
        <v>331.98624999999998</v>
      </c>
      <c r="O312" s="3">
        <f>SINTETICA102[[#This Row],[EQUIP]]*(1+SINTETICA102[[#This Row],[BDI EQUIP]])</f>
        <v>0</v>
      </c>
      <c r="P312" s="3">
        <f>ROUND(SUM(SINTETICA102[[#This Row],[MO C/ BDI]:[EQUIP C/ BDI]])*SINTETICA102[[#This Row],[QTD]],2)</f>
        <v>811.38</v>
      </c>
      <c r="Y312" s="118">
        <f>SINTETICA102[[#This Row],[QTD]]*SINTETICA102[[#This Row],[MO]]</f>
        <v>117.92660000000001</v>
      </c>
      <c r="Z312" s="118">
        <f>SINTETICA102[[#This Row],[QTD]]*SINTETICA102[[#This Row],[MAT]]</f>
        <v>531.178</v>
      </c>
      <c r="AA312" s="118">
        <f>SINTETICA102[[#This Row],[QTD]]*SINTETICA102[[#This Row],[EQUIP]]</f>
        <v>0</v>
      </c>
      <c r="AB312" s="118">
        <f>(SINTETICA102[[#This Row],[QTD]]*SINTETICA102[[#This Row],[MO]])*SINTETICA102[[#This Row],[BDI MO]]</f>
        <v>29.481650000000002</v>
      </c>
      <c r="AC312" s="118">
        <f>(SINTETICA102[[#This Row],[QTD]]*SINTETICA102[[#This Row],[MAT]])*SINTETICA102[[#This Row],[BDI MAT]]</f>
        <v>132.7945</v>
      </c>
      <c r="AD312" s="118">
        <f>(SINTETICA102[[#This Row],[QTD]]*SINTETICA102[[#This Row],[EQUIP]])*SINTETICA102[[#This Row],[BDI EQUIP]]</f>
        <v>0</v>
      </c>
      <c r="AE312" s="62"/>
    </row>
    <row r="313" spans="1:31" ht="25.5" x14ac:dyDescent="0.2">
      <c r="A313" s="98" t="s">
        <v>915</v>
      </c>
      <c r="B313" s="98" t="s">
        <v>685</v>
      </c>
      <c r="C313" s="74" t="s">
        <v>220</v>
      </c>
      <c r="D313" s="75" t="s">
        <v>1301</v>
      </c>
      <c r="E313" s="76" t="s">
        <v>1426</v>
      </c>
      <c r="F313" s="109">
        <v>2</v>
      </c>
      <c r="G313" s="3">
        <v>58.963300000000004</v>
      </c>
      <c r="H313" s="3">
        <v>261.39690000000002</v>
      </c>
      <c r="I313" s="3">
        <v>0</v>
      </c>
      <c r="J313" s="87">
        <f t="shared" si="18"/>
        <v>0.25</v>
      </c>
      <c r="K313" s="97">
        <f t="shared" si="19"/>
        <v>0.25</v>
      </c>
      <c r="L313" s="88">
        <f t="shared" si="20"/>
        <v>0.18</v>
      </c>
      <c r="M313" s="3">
        <f>SINTETICA102[[#This Row],[MO]]*(1+SINTETICA102[[#This Row],[BDI MO]])</f>
        <v>73.704125000000005</v>
      </c>
      <c r="N313" s="3">
        <f>SINTETICA102[[#This Row],[MAT]]*(1+SINTETICA102[[#This Row],[BDI MAT]])</f>
        <v>326.74612500000001</v>
      </c>
      <c r="O313" s="3">
        <f>SINTETICA102[[#This Row],[EQUIP]]*(1+SINTETICA102[[#This Row],[BDI EQUIP]])</f>
        <v>0</v>
      </c>
      <c r="P313" s="3">
        <f>ROUND(SUM(SINTETICA102[[#This Row],[MO C/ BDI]:[EQUIP C/ BDI]])*SINTETICA102[[#This Row],[QTD]],2)</f>
        <v>800.9</v>
      </c>
      <c r="Y313" s="118">
        <f>SINTETICA102[[#This Row],[QTD]]*SINTETICA102[[#This Row],[MO]]</f>
        <v>117.92660000000001</v>
      </c>
      <c r="Z313" s="118">
        <f>SINTETICA102[[#This Row],[QTD]]*SINTETICA102[[#This Row],[MAT]]</f>
        <v>522.79380000000003</v>
      </c>
      <c r="AA313" s="118">
        <f>SINTETICA102[[#This Row],[QTD]]*SINTETICA102[[#This Row],[EQUIP]]</f>
        <v>0</v>
      </c>
      <c r="AB313" s="118">
        <f>(SINTETICA102[[#This Row],[QTD]]*SINTETICA102[[#This Row],[MO]])*SINTETICA102[[#This Row],[BDI MO]]</f>
        <v>29.481650000000002</v>
      </c>
      <c r="AC313" s="118">
        <f>(SINTETICA102[[#This Row],[QTD]]*SINTETICA102[[#This Row],[MAT]])*SINTETICA102[[#This Row],[BDI MAT]]</f>
        <v>130.69845000000001</v>
      </c>
      <c r="AD313" s="118">
        <f>(SINTETICA102[[#This Row],[QTD]]*SINTETICA102[[#This Row],[EQUIP]])*SINTETICA102[[#This Row],[BDI EQUIP]]</f>
        <v>0</v>
      </c>
      <c r="AE313" s="62"/>
    </row>
    <row r="314" spans="1:31" ht="25.5" x14ac:dyDescent="0.2">
      <c r="A314" s="98" t="s">
        <v>916</v>
      </c>
      <c r="B314" s="98" t="s">
        <v>685</v>
      </c>
      <c r="C314" s="74" t="s">
        <v>221</v>
      </c>
      <c r="D314" s="75" t="s">
        <v>1302</v>
      </c>
      <c r="E314" s="76" t="s">
        <v>1426</v>
      </c>
      <c r="F314" s="109">
        <v>2</v>
      </c>
      <c r="G314" s="3">
        <v>58.963300000000004</v>
      </c>
      <c r="H314" s="3">
        <v>221.29900000000001</v>
      </c>
      <c r="I314" s="3">
        <v>0</v>
      </c>
      <c r="J314" s="87">
        <f t="shared" si="18"/>
        <v>0.25</v>
      </c>
      <c r="K314" s="97">
        <f t="shared" si="19"/>
        <v>0.25</v>
      </c>
      <c r="L314" s="88">
        <f t="shared" si="20"/>
        <v>0.18</v>
      </c>
      <c r="M314" s="3">
        <f>SINTETICA102[[#This Row],[MO]]*(1+SINTETICA102[[#This Row],[BDI MO]])</f>
        <v>73.704125000000005</v>
      </c>
      <c r="N314" s="3">
        <f>SINTETICA102[[#This Row],[MAT]]*(1+SINTETICA102[[#This Row],[BDI MAT]])</f>
        <v>276.62375000000003</v>
      </c>
      <c r="O314" s="3">
        <f>SINTETICA102[[#This Row],[EQUIP]]*(1+SINTETICA102[[#This Row],[BDI EQUIP]])</f>
        <v>0</v>
      </c>
      <c r="P314" s="3">
        <f>ROUND(SUM(SINTETICA102[[#This Row],[MO C/ BDI]:[EQUIP C/ BDI]])*SINTETICA102[[#This Row],[QTD]],2)</f>
        <v>700.66</v>
      </c>
      <c r="Y314" s="118">
        <f>SINTETICA102[[#This Row],[QTD]]*SINTETICA102[[#This Row],[MO]]</f>
        <v>117.92660000000001</v>
      </c>
      <c r="Z314" s="118">
        <f>SINTETICA102[[#This Row],[QTD]]*SINTETICA102[[#This Row],[MAT]]</f>
        <v>442.59800000000001</v>
      </c>
      <c r="AA314" s="118">
        <f>SINTETICA102[[#This Row],[QTD]]*SINTETICA102[[#This Row],[EQUIP]]</f>
        <v>0</v>
      </c>
      <c r="AB314" s="118">
        <f>(SINTETICA102[[#This Row],[QTD]]*SINTETICA102[[#This Row],[MO]])*SINTETICA102[[#This Row],[BDI MO]]</f>
        <v>29.481650000000002</v>
      </c>
      <c r="AC314" s="118">
        <f>(SINTETICA102[[#This Row],[QTD]]*SINTETICA102[[#This Row],[MAT]])*SINTETICA102[[#This Row],[BDI MAT]]</f>
        <v>110.6495</v>
      </c>
      <c r="AD314" s="118">
        <f>(SINTETICA102[[#This Row],[QTD]]*SINTETICA102[[#This Row],[EQUIP]])*SINTETICA102[[#This Row],[BDI EQUIP]]</f>
        <v>0</v>
      </c>
      <c r="AE314" s="62"/>
    </row>
    <row r="315" spans="1:31" ht="25.5" x14ac:dyDescent="0.2">
      <c r="A315" s="98" t="s">
        <v>917</v>
      </c>
      <c r="B315" s="98" t="s">
        <v>685</v>
      </c>
      <c r="C315" s="74" t="s">
        <v>222</v>
      </c>
      <c r="D315" s="75" t="s">
        <v>1303</v>
      </c>
      <c r="E315" s="76" t="s">
        <v>1426</v>
      </c>
      <c r="F315" s="109">
        <v>2</v>
      </c>
      <c r="G315" s="3">
        <v>58.963300000000004</v>
      </c>
      <c r="H315" s="3">
        <v>252.19900000000001</v>
      </c>
      <c r="I315" s="3">
        <v>0</v>
      </c>
      <c r="J315" s="87">
        <f t="shared" ref="J315:J378" si="21">BDIMO</f>
        <v>0.25</v>
      </c>
      <c r="K315" s="97">
        <f t="shared" ref="K315:K378" si="22">BDIMAT</f>
        <v>0.25</v>
      </c>
      <c r="L315" s="88">
        <f t="shared" ref="L315:L378" si="23">BDIEQUIP</f>
        <v>0.18</v>
      </c>
      <c r="M315" s="3">
        <f>SINTETICA102[[#This Row],[MO]]*(1+SINTETICA102[[#This Row],[BDI MO]])</f>
        <v>73.704125000000005</v>
      </c>
      <c r="N315" s="3">
        <f>SINTETICA102[[#This Row],[MAT]]*(1+SINTETICA102[[#This Row],[BDI MAT]])</f>
        <v>315.24875000000003</v>
      </c>
      <c r="O315" s="3">
        <f>SINTETICA102[[#This Row],[EQUIP]]*(1+SINTETICA102[[#This Row],[BDI EQUIP]])</f>
        <v>0</v>
      </c>
      <c r="P315" s="3">
        <f>ROUND(SUM(SINTETICA102[[#This Row],[MO C/ BDI]:[EQUIP C/ BDI]])*SINTETICA102[[#This Row],[QTD]],2)</f>
        <v>777.91</v>
      </c>
      <c r="Y315" s="118">
        <f>SINTETICA102[[#This Row],[QTD]]*SINTETICA102[[#This Row],[MO]]</f>
        <v>117.92660000000001</v>
      </c>
      <c r="Z315" s="118">
        <f>SINTETICA102[[#This Row],[QTD]]*SINTETICA102[[#This Row],[MAT]]</f>
        <v>504.39800000000002</v>
      </c>
      <c r="AA315" s="118">
        <f>SINTETICA102[[#This Row],[QTD]]*SINTETICA102[[#This Row],[EQUIP]]</f>
        <v>0</v>
      </c>
      <c r="AB315" s="118">
        <f>(SINTETICA102[[#This Row],[QTD]]*SINTETICA102[[#This Row],[MO]])*SINTETICA102[[#This Row],[BDI MO]]</f>
        <v>29.481650000000002</v>
      </c>
      <c r="AC315" s="118">
        <f>(SINTETICA102[[#This Row],[QTD]]*SINTETICA102[[#This Row],[MAT]])*SINTETICA102[[#This Row],[BDI MAT]]</f>
        <v>126.09950000000001</v>
      </c>
      <c r="AD315" s="118">
        <f>(SINTETICA102[[#This Row],[QTD]]*SINTETICA102[[#This Row],[EQUIP]])*SINTETICA102[[#This Row],[BDI EQUIP]]</f>
        <v>0</v>
      </c>
      <c r="AE315" s="62"/>
    </row>
    <row r="316" spans="1:31" ht="25.5" x14ac:dyDescent="0.2">
      <c r="A316" s="98" t="s">
        <v>918</v>
      </c>
      <c r="B316" s="98" t="s">
        <v>685</v>
      </c>
      <c r="C316" s="74" t="s">
        <v>223</v>
      </c>
      <c r="D316" s="75" t="s">
        <v>1304</v>
      </c>
      <c r="E316" s="76" t="s">
        <v>1426</v>
      </c>
      <c r="F316" s="109">
        <v>2</v>
      </c>
      <c r="G316" s="3">
        <v>58.963300000000004</v>
      </c>
      <c r="H316" s="3">
        <v>286.18899999999996</v>
      </c>
      <c r="I316" s="3">
        <v>0</v>
      </c>
      <c r="J316" s="87">
        <f t="shared" si="21"/>
        <v>0.25</v>
      </c>
      <c r="K316" s="97">
        <f t="shared" si="22"/>
        <v>0.25</v>
      </c>
      <c r="L316" s="88">
        <f t="shared" si="23"/>
        <v>0.18</v>
      </c>
      <c r="M316" s="3">
        <f>SINTETICA102[[#This Row],[MO]]*(1+SINTETICA102[[#This Row],[BDI MO]])</f>
        <v>73.704125000000005</v>
      </c>
      <c r="N316" s="3">
        <f>SINTETICA102[[#This Row],[MAT]]*(1+SINTETICA102[[#This Row],[BDI MAT]])</f>
        <v>357.73624999999993</v>
      </c>
      <c r="O316" s="3">
        <f>SINTETICA102[[#This Row],[EQUIP]]*(1+SINTETICA102[[#This Row],[BDI EQUIP]])</f>
        <v>0</v>
      </c>
      <c r="P316" s="3">
        <f>ROUND(SUM(SINTETICA102[[#This Row],[MO C/ BDI]:[EQUIP C/ BDI]])*SINTETICA102[[#This Row],[QTD]],2)</f>
        <v>862.88</v>
      </c>
      <c r="Y316" s="118">
        <f>SINTETICA102[[#This Row],[QTD]]*SINTETICA102[[#This Row],[MO]]</f>
        <v>117.92660000000001</v>
      </c>
      <c r="Z316" s="118">
        <f>SINTETICA102[[#This Row],[QTD]]*SINTETICA102[[#This Row],[MAT]]</f>
        <v>572.37799999999993</v>
      </c>
      <c r="AA316" s="118">
        <f>SINTETICA102[[#This Row],[QTD]]*SINTETICA102[[#This Row],[EQUIP]]</f>
        <v>0</v>
      </c>
      <c r="AB316" s="118">
        <f>(SINTETICA102[[#This Row],[QTD]]*SINTETICA102[[#This Row],[MO]])*SINTETICA102[[#This Row],[BDI MO]]</f>
        <v>29.481650000000002</v>
      </c>
      <c r="AC316" s="118">
        <f>(SINTETICA102[[#This Row],[QTD]]*SINTETICA102[[#This Row],[MAT]])*SINTETICA102[[#This Row],[BDI MAT]]</f>
        <v>143.09449999999998</v>
      </c>
      <c r="AD316" s="118">
        <f>(SINTETICA102[[#This Row],[QTD]]*SINTETICA102[[#This Row],[EQUIP]])*SINTETICA102[[#This Row],[BDI EQUIP]]</f>
        <v>0</v>
      </c>
      <c r="AE316" s="62"/>
    </row>
    <row r="317" spans="1:31" ht="25.5" x14ac:dyDescent="0.2">
      <c r="A317" s="98" t="s">
        <v>919</v>
      </c>
      <c r="B317" s="98" t="s">
        <v>685</v>
      </c>
      <c r="C317" s="74" t="s">
        <v>224</v>
      </c>
      <c r="D317" s="75" t="s">
        <v>1305</v>
      </c>
      <c r="E317" s="76" t="s">
        <v>1426</v>
      </c>
      <c r="F317" s="109">
        <v>2</v>
      </c>
      <c r="G317" s="3">
        <v>58.963300000000004</v>
      </c>
      <c r="H317" s="3">
        <v>324.29899999999998</v>
      </c>
      <c r="I317" s="3">
        <v>0</v>
      </c>
      <c r="J317" s="87">
        <f t="shared" si="21"/>
        <v>0.25</v>
      </c>
      <c r="K317" s="97">
        <f t="shared" si="22"/>
        <v>0.25</v>
      </c>
      <c r="L317" s="88">
        <f t="shared" si="23"/>
        <v>0.18</v>
      </c>
      <c r="M317" s="3">
        <f>SINTETICA102[[#This Row],[MO]]*(1+SINTETICA102[[#This Row],[BDI MO]])</f>
        <v>73.704125000000005</v>
      </c>
      <c r="N317" s="3">
        <f>SINTETICA102[[#This Row],[MAT]]*(1+SINTETICA102[[#This Row],[BDI MAT]])</f>
        <v>405.37374999999997</v>
      </c>
      <c r="O317" s="3">
        <f>SINTETICA102[[#This Row],[EQUIP]]*(1+SINTETICA102[[#This Row],[BDI EQUIP]])</f>
        <v>0</v>
      </c>
      <c r="P317" s="3">
        <f>ROUND(SUM(SINTETICA102[[#This Row],[MO C/ BDI]:[EQUIP C/ BDI]])*SINTETICA102[[#This Row],[QTD]],2)</f>
        <v>958.16</v>
      </c>
      <c r="Y317" s="118">
        <f>SINTETICA102[[#This Row],[QTD]]*SINTETICA102[[#This Row],[MO]]</f>
        <v>117.92660000000001</v>
      </c>
      <c r="Z317" s="118">
        <f>SINTETICA102[[#This Row],[QTD]]*SINTETICA102[[#This Row],[MAT]]</f>
        <v>648.59799999999996</v>
      </c>
      <c r="AA317" s="118">
        <f>SINTETICA102[[#This Row],[QTD]]*SINTETICA102[[#This Row],[EQUIP]]</f>
        <v>0</v>
      </c>
      <c r="AB317" s="118">
        <f>(SINTETICA102[[#This Row],[QTD]]*SINTETICA102[[#This Row],[MO]])*SINTETICA102[[#This Row],[BDI MO]]</f>
        <v>29.481650000000002</v>
      </c>
      <c r="AC317" s="118">
        <f>(SINTETICA102[[#This Row],[QTD]]*SINTETICA102[[#This Row],[MAT]])*SINTETICA102[[#This Row],[BDI MAT]]</f>
        <v>162.14949999999999</v>
      </c>
      <c r="AD317" s="118">
        <f>(SINTETICA102[[#This Row],[QTD]]*SINTETICA102[[#This Row],[EQUIP]])*SINTETICA102[[#This Row],[BDI EQUIP]]</f>
        <v>0</v>
      </c>
      <c r="AE317" s="62"/>
    </row>
    <row r="318" spans="1:31" ht="25.5" x14ac:dyDescent="0.2">
      <c r="A318" s="98" t="s">
        <v>920</v>
      </c>
      <c r="B318" s="98" t="s">
        <v>685</v>
      </c>
      <c r="C318" s="74" t="s">
        <v>225</v>
      </c>
      <c r="D318" s="75" t="s">
        <v>1306</v>
      </c>
      <c r="E318" s="76" t="s">
        <v>1426</v>
      </c>
      <c r="F318" s="109">
        <v>2</v>
      </c>
      <c r="G318" s="3">
        <v>58.963300000000004</v>
      </c>
      <c r="H318" s="3">
        <v>369.61899999999997</v>
      </c>
      <c r="I318" s="3">
        <v>0</v>
      </c>
      <c r="J318" s="87">
        <f t="shared" si="21"/>
        <v>0.25</v>
      </c>
      <c r="K318" s="97">
        <f t="shared" si="22"/>
        <v>0.25</v>
      </c>
      <c r="L318" s="88">
        <f t="shared" si="23"/>
        <v>0.18</v>
      </c>
      <c r="M318" s="3">
        <f>SINTETICA102[[#This Row],[MO]]*(1+SINTETICA102[[#This Row],[BDI MO]])</f>
        <v>73.704125000000005</v>
      </c>
      <c r="N318" s="3">
        <f>SINTETICA102[[#This Row],[MAT]]*(1+SINTETICA102[[#This Row],[BDI MAT]])</f>
        <v>462.02374999999995</v>
      </c>
      <c r="O318" s="3">
        <f>SINTETICA102[[#This Row],[EQUIP]]*(1+SINTETICA102[[#This Row],[BDI EQUIP]])</f>
        <v>0</v>
      </c>
      <c r="P318" s="3">
        <f>ROUND(SUM(SINTETICA102[[#This Row],[MO C/ BDI]:[EQUIP C/ BDI]])*SINTETICA102[[#This Row],[QTD]],2)</f>
        <v>1071.46</v>
      </c>
      <c r="Y318" s="118">
        <f>SINTETICA102[[#This Row],[QTD]]*SINTETICA102[[#This Row],[MO]]</f>
        <v>117.92660000000001</v>
      </c>
      <c r="Z318" s="118">
        <f>SINTETICA102[[#This Row],[QTD]]*SINTETICA102[[#This Row],[MAT]]</f>
        <v>739.23799999999994</v>
      </c>
      <c r="AA318" s="118">
        <f>SINTETICA102[[#This Row],[QTD]]*SINTETICA102[[#This Row],[EQUIP]]</f>
        <v>0</v>
      </c>
      <c r="AB318" s="118">
        <f>(SINTETICA102[[#This Row],[QTD]]*SINTETICA102[[#This Row],[MO]])*SINTETICA102[[#This Row],[BDI MO]]</f>
        <v>29.481650000000002</v>
      </c>
      <c r="AC318" s="118">
        <f>(SINTETICA102[[#This Row],[QTD]]*SINTETICA102[[#This Row],[MAT]])*SINTETICA102[[#This Row],[BDI MAT]]</f>
        <v>184.80949999999999</v>
      </c>
      <c r="AD318" s="118">
        <f>(SINTETICA102[[#This Row],[QTD]]*SINTETICA102[[#This Row],[EQUIP]])*SINTETICA102[[#This Row],[BDI EQUIP]]</f>
        <v>0</v>
      </c>
      <c r="AE318" s="62"/>
    </row>
    <row r="319" spans="1:31" ht="25.5" x14ac:dyDescent="0.2">
      <c r="A319" s="98" t="s">
        <v>921</v>
      </c>
      <c r="B319" s="98" t="s">
        <v>685</v>
      </c>
      <c r="C319" s="74" t="s">
        <v>226</v>
      </c>
      <c r="D319" s="75" t="s">
        <v>1307</v>
      </c>
      <c r="E319" s="76" t="s">
        <v>1426</v>
      </c>
      <c r="F319" s="109">
        <v>2</v>
      </c>
      <c r="G319" s="3">
        <v>58.963300000000004</v>
      </c>
      <c r="H319" s="3">
        <v>459.22899999999998</v>
      </c>
      <c r="I319" s="3">
        <v>0</v>
      </c>
      <c r="J319" s="87">
        <f t="shared" si="21"/>
        <v>0.25</v>
      </c>
      <c r="K319" s="97">
        <f t="shared" si="22"/>
        <v>0.25</v>
      </c>
      <c r="L319" s="88">
        <f t="shared" si="23"/>
        <v>0.18</v>
      </c>
      <c r="M319" s="3">
        <f>SINTETICA102[[#This Row],[MO]]*(1+SINTETICA102[[#This Row],[BDI MO]])</f>
        <v>73.704125000000005</v>
      </c>
      <c r="N319" s="3">
        <f>SINTETICA102[[#This Row],[MAT]]*(1+SINTETICA102[[#This Row],[BDI MAT]])</f>
        <v>574.03625</v>
      </c>
      <c r="O319" s="3">
        <f>SINTETICA102[[#This Row],[EQUIP]]*(1+SINTETICA102[[#This Row],[BDI EQUIP]])</f>
        <v>0</v>
      </c>
      <c r="P319" s="3">
        <f>ROUND(SUM(SINTETICA102[[#This Row],[MO C/ BDI]:[EQUIP C/ BDI]])*SINTETICA102[[#This Row],[QTD]],2)</f>
        <v>1295.48</v>
      </c>
      <c r="Y319" s="118">
        <f>SINTETICA102[[#This Row],[QTD]]*SINTETICA102[[#This Row],[MO]]</f>
        <v>117.92660000000001</v>
      </c>
      <c r="Z319" s="118">
        <f>SINTETICA102[[#This Row],[QTD]]*SINTETICA102[[#This Row],[MAT]]</f>
        <v>918.45799999999997</v>
      </c>
      <c r="AA319" s="118">
        <f>SINTETICA102[[#This Row],[QTD]]*SINTETICA102[[#This Row],[EQUIP]]</f>
        <v>0</v>
      </c>
      <c r="AB319" s="118">
        <f>(SINTETICA102[[#This Row],[QTD]]*SINTETICA102[[#This Row],[MO]])*SINTETICA102[[#This Row],[BDI MO]]</f>
        <v>29.481650000000002</v>
      </c>
      <c r="AC319" s="118">
        <f>(SINTETICA102[[#This Row],[QTD]]*SINTETICA102[[#This Row],[MAT]])*SINTETICA102[[#This Row],[BDI MAT]]</f>
        <v>229.61449999999999</v>
      </c>
      <c r="AD319" s="118">
        <f>(SINTETICA102[[#This Row],[QTD]]*SINTETICA102[[#This Row],[EQUIP]])*SINTETICA102[[#This Row],[BDI EQUIP]]</f>
        <v>0</v>
      </c>
      <c r="AE319" s="62"/>
    </row>
    <row r="320" spans="1:31" ht="25.5" x14ac:dyDescent="0.2">
      <c r="A320" s="98" t="s">
        <v>922</v>
      </c>
      <c r="B320" s="98" t="s">
        <v>685</v>
      </c>
      <c r="C320" s="74" t="s">
        <v>227</v>
      </c>
      <c r="D320" s="75" t="s">
        <v>1308</v>
      </c>
      <c r="E320" s="76" t="s">
        <v>1426</v>
      </c>
      <c r="F320" s="109">
        <v>2</v>
      </c>
      <c r="G320" s="3">
        <v>58.963300000000004</v>
      </c>
      <c r="H320" s="3">
        <v>219.239</v>
      </c>
      <c r="I320" s="3">
        <v>0</v>
      </c>
      <c r="J320" s="87">
        <f t="shared" si="21"/>
        <v>0.25</v>
      </c>
      <c r="K320" s="97">
        <f t="shared" si="22"/>
        <v>0.25</v>
      </c>
      <c r="L320" s="88">
        <f t="shared" si="23"/>
        <v>0.18</v>
      </c>
      <c r="M320" s="3">
        <f>SINTETICA102[[#This Row],[MO]]*(1+SINTETICA102[[#This Row],[BDI MO]])</f>
        <v>73.704125000000005</v>
      </c>
      <c r="N320" s="3">
        <f>SINTETICA102[[#This Row],[MAT]]*(1+SINTETICA102[[#This Row],[BDI MAT]])</f>
        <v>274.04874999999998</v>
      </c>
      <c r="O320" s="3">
        <f>SINTETICA102[[#This Row],[EQUIP]]*(1+SINTETICA102[[#This Row],[BDI EQUIP]])</f>
        <v>0</v>
      </c>
      <c r="P320" s="3">
        <f>ROUND(SUM(SINTETICA102[[#This Row],[MO C/ BDI]:[EQUIP C/ BDI]])*SINTETICA102[[#This Row],[QTD]],2)</f>
        <v>695.51</v>
      </c>
      <c r="Y320" s="118">
        <f>SINTETICA102[[#This Row],[QTD]]*SINTETICA102[[#This Row],[MO]]</f>
        <v>117.92660000000001</v>
      </c>
      <c r="Z320" s="118">
        <f>SINTETICA102[[#This Row],[QTD]]*SINTETICA102[[#This Row],[MAT]]</f>
        <v>438.47800000000001</v>
      </c>
      <c r="AA320" s="118">
        <f>SINTETICA102[[#This Row],[QTD]]*SINTETICA102[[#This Row],[EQUIP]]</f>
        <v>0</v>
      </c>
      <c r="AB320" s="118">
        <f>(SINTETICA102[[#This Row],[QTD]]*SINTETICA102[[#This Row],[MO]])*SINTETICA102[[#This Row],[BDI MO]]</f>
        <v>29.481650000000002</v>
      </c>
      <c r="AC320" s="118">
        <f>(SINTETICA102[[#This Row],[QTD]]*SINTETICA102[[#This Row],[MAT]])*SINTETICA102[[#This Row],[BDI MAT]]</f>
        <v>109.6195</v>
      </c>
      <c r="AD320" s="118">
        <f>(SINTETICA102[[#This Row],[QTD]]*SINTETICA102[[#This Row],[EQUIP]])*SINTETICA102[[#This Row],[BDI EQUIP]]</f>
        <v>0</v>
      </c>
      <c r="AE320" s="62"/>
    </row>
    <row r="321" spans="1:31" ht="25.5" x14ac:dyDescent="0.2">
      <c r="A321" s="98" t="s">
        <v>923</v>
      </c>
      <c r="B321" s="98" t="s">
        <v>685</v>
      </c>
      <c r="C321" s="74" t="s">
        <v>228</v>
      </c>
      <c r="D321" s="75" t="s">
        <v>1309</v>
      </c>
      <c r="E321" s="76" t="s">
        <v>1426</v>
      </c>
      <c r="F321" s="109">
        <v>2</v>
      </c>
      <c r="G321" s="3">
        <v>58.963300000000004</v>
      </c>
      <c r="H321" s="3">
        <v>254.25900000000001</v>
      </c>
      <c r="I321" s="3">
        <v>0</v>
      </c>
      <c r="J321" s="87">
        <f t="shared" si="21"/>
        <v>0.25</v>
      </c>
      <c r="K321" s="97">
        <f t="shared" si="22"/>
        <v>0.25</v>
      </c>
      <c r="L321" s="88">
        <f t="shared" si="23"/>
        <v>0.18</v>
      </c>
      <c r="M321" s="3">
        <f>SINTETICA102[[#This Row],[MO]]*(1+SINTETICA102[[#This Row],[BDI MO]])</f>
        <v>73.704125000000005</v>
      </c>
      <c r="N321" s="3">
        <f>SINTETICA102[[#This Row],[MAT]]*(1+SINTETICA102[[#This Row],[BDI MAT]])</f>
        <v>317.82375000000002</v>
      </c>
      <c r="O321" s="3">
        <f>SINTETICA102[[#This Row],[EQUIP]]*(1+SINTETICA102[[#This Row],[BDI EQUIP]])</f>
        <v>0</v>
      </c>
      <c r="P321" s="3">
        <f>ROUND(SUM(SINTETICA102[[#This Row],[MO C/ BDI]:[EQUIP C/ BDI]])*SINTETICA102[[#This Row],[QTD]],2)</f>
        <v>783.06</v>
      </c>
      <c r="Y321" s="118">
        <f>SINTETICA102[[#This Row],[QTD]]*SINTETICA102[[#This Row],[MO]]</f>
        <v>117.92660000000001</v>
      </c>
      <c r="Z321" s="118">
        <f>SINTETICA102[[#This Row],[QTD]]*SINTETICA102[[#This Row],[MAT]]</f>
        <v>508.51800000000003</v>
      </c>
      <c r="AA321" s="118">
        <f>SINTETICA102[[#This Row],[QTD]]*SINTETICA102[[#This Row],[EQUIP]]</f>
        <v>0</v>
      </c>
      <c r="AB321" s="118">
        <f>(SINTETICA102[[#This Row],[QTD]]*SINTETICA102[[#This Row],[MO]])*SINTETICA102[[#This Row],[BDI MO]]</f>
        <v>29.481650000000002</v>
      </c>
      <c r="AC321" s="118">
        <f>(SINTETICA102[[#This Row],[QTD]]*SINTETICA102[[#This Row],[MAT]])*SINTETICA102[[#This Row],[BDI MAT]]</f>
        <v>127.12950000000001</v>
      </c>
      <c r="AD321" s="118">
        <f>(SINTETICA102[[#This Row],[QTD]]*SINTETICA102[[#This Row],[EQUIP]])*SINTETICA102[[#This Row],[BDI EQUIP]]</f>
        <v>0</v>
      </c>
      <c r="AE321" s="62"/>
    </row>
    <row r="322" spans="1:31" ht="25.5" x14ac:dyDescent="0.2">
      <c r="A322" s="98" t="s">
        <v>924</v>
      </c>
      <c r="B322" s="98" t="s">
        <v>685</v>
      </c>
      <c r="C322" s="74" t="s">
        <v>229</v>
      </c>
      <c r="D322" s="75" t="s">
        <v>1310</v>
      </c>
      <c r="E322" s="76" t="s">
        <v>1426</v>
      </c>
      <c r="F322" s="109">
        <v>2</v>
      </c>
      <c r="G322" s="3">
        <v>58.963300000000004</v>
      </c>
      <c r="H322" s="3">
        <v>288.24899999999997</v>
      </c>
      <c r="I322" s="3">
        <v>0</v>
      </c>
      <c r="J322" s="87">
        <f t="shared" si="21"/>
        <v>0.25</v>
      </c>
      <c r="K322" s="97">
        <f t="shared" si="22"/>
        <v>0.25</v>
      </c>
      <c r="L322" s="88">
        <f t="shared" si="23"/>
        <v>0.18</v>
      </c>
      <c r="M322" s="3">
        <f>SINTETICA102[[#This Row],[MO]]*(1+SINTETICA102[[#This Row],[BDI MO]])</f>
        <v>73.704125000000005</v>
      </c>
      <c r="N322" s="3">
        <f>SINTETICA102[[#This Row],[MAT]]*(1+SINTETICA102[[#This Row],[BDI MAT]])</f>
        <v>360.31124999999997</v>
      </c>
      <c r="O322" s="3">
        <f>SINTETICA102[[#This Row],[EQUIP]]*(1+SINTETICA102[[#This Row],[BDI EQUIP]])</f>
        <v>0</v>
      </c>
      <c r="P322" s="3">
        <f>ROUND(SUM(SINTETICA102[[#This Row],[MO C/ BDI]:[EQUIP C/ BDI]])*SINTETICA102[[#This Row],[QTD]],2)</f>
        <v>868.03</v>
      </c>
      <c r="Y322" s="118">
        <f>SINTETICA102[[#This Row],[QTD]]*SINTETICA102[[#This Row],[MO]]</f>
        <v>117.92660000000001</v>
      </c>
      <c r="Z322" s="118">
        <f>SINTETICA102[[#This Row],[QTD]]*SINTETICA102[[#This Row],[MAT]]</f>
        <v>576.49799999999993</v>
      </c>
      <c r="AA322" s="118">
        <f>SINTETICA102[[#This Row],[QTD]]*SINTETICA102[[#This Row],[EQUIP]]</f>
        <v>0</v>
      </c>
      <c r="AB322" s="118">
        <f>(SINTETICA102[[#This Row],[QTD]]*SINTETICA102[[#This Row],[MO]])*SINTETICA102[[#This Row],[BDI MO]]</f>
        <v>29.481650000000002</v>
      </c>
      <c r="AC322" s="118">
        <f>(SINTETICA102[[#This Row],[QTD]]*SINTETICA102[[#This Row],[MAT]])*SINTETICA102[[#This Row],[BDI MAT]]</f>
        <v>144.12449999999998</v>
      </c>
      <c r="AD322" s="118">
        <f>(SINTETICA102[[#This Row],[QTD]]*SINTETICA102[[#This Row],[EQUIP]])*SINTETICA102[[#This Row],[BDI EQUIP]]</f>
        <v>0</v>
      </c>
      <c r="AE322" s="62"/>
    </row>
    <row r="323" spans="1:31" ht="25.5" x14ac:dyDescent="0.2">
      <c r="A323" s="98" t="s">
        <v>925</v>
      </c>
      <c r="B323" s="98" t="s">
        <v>685</v>
      </c>
      <c r="C323" s="74" t="s">
        <v>230</v>
      </c>
      <c r="D323" s="75" t="s">
        <v>1311</v>
      </c>
      <c r="E323" s="76" t="s">
        <v>1426</v>
      </c>
      <c r="F323" s="109">
        <v>2</v>
      </c>
      <c r="G323" s="3">
        <v>58.963300000000004</v>
      </c>
      <c r="H323" s="3">
        <v>356.22899999999998</v>
      </c>
      <c r="I323" s="3">
        <v>0</v>
      </c>
      <c r="J323" s="87">
        <f t="shared" si="21"/>
        <v>0.25</v>
      </c>
      <c r="K323" s="97">
        <f t="shared" si="22"/>
        <v>0.25</v>
      </c>
      <c r="L323" s="88">
        <f t="shared" si="23"/>
        <v>0.18</v>
      </c>
      <c r="M323" s="3">
        <f>SINTETICA102[[#This Row],[MO]]*(1+SINTETICA102[[#This Row],[BDI MO]])</f>
        <v>73.704125000000005</v>
      </c>
      <c r="N323" s="3">
        <f>SINTETICA102[[#This Row],[MAT]]*(1+SINTETICA102[[#This Row],[BDI MAT]])</f>
        <v>445.28625</v>
      </c>
      <c r="O323" s="3">
        <f>SINTETICA102[[#This Row],[EQUIP]]*(1+SINTETICA102[[#This Row],[BDI EQUIP]])</f>
        <v>0</v>
      </c>
      <c r="P323" s="3">
        <f>ROUND(SUM(SINTETICA102[[#This Row],[MO C/ BDI]:[EQUIP C/ BDI]])*SINTETICA102[[#This Row],[QTD]],2)</f>
        <v>1037.98</v>
      </c>
      <c r="Y323" s="118">
        <f>SINTETICA102[[#This Row],[QTD]]*SINTETICA102[[#This Row],[MO]]</f>
        <v>117.92660000000001</v>
      </c>
      <c r="Z323" s="118">
        <f>SINTETICA102[[#This Row],[QTD]]*SINTETICA102[[#This Row],[MAT]]</f>
        <v>712.45799999999997</v>
      </c>
      <c r="AA323" s="118">
        <f>SINTETICA102[[#This Row],[QTD]]*SINTETICA102[[#This Row],[EQUIP]]</f>
        <v>0</v>
      </c>
      <c r="AB323" s="118">
        <f>(SINTETICA102[[#This Row],[QTD]]*SINTETICA102[[#This Row],[MO]])*SINTETICA102[[#This Row],[BDI MO]]</f>
        <v>29.481650000000002</v>
      </c>
      <c r="AC323" s="118">
        <f>(SINTETICA102[[#This Row],[QTD]]*SINTETICA102[[#This Row],[MAT]])*SINTETICA102[[#This Row],[BDI MAT]]</f>
        <v>178.11449999999999</v>
      </c>
      <c r="AD323" s="118">
        <f>(SINTETICA102[[#This Row],[QTD]]*SINTETICA102[[#This Row],[EQUIP]])*SINTETICA102[[#This Row],[BDI EQUIP]]</f>
        <v>0</v>
      </c>
      <c r="AE323" s="62"/>
    </row>
    <row r="324" spans="1:31" ht="25.5" x14ac:dyDescent="0.2">
      <c r="A324" s="98" t="s">
        <v>926</v>
      </c>
      <c r="B324" s="98" t="s">
        <v>685</v>
      </c>
      <c r="C324" s="74" t="s">
        <v>231</v>
      </c>
      <c r="D324" s="75" t="s">
        <v>1312</v>
      </c>
      <c r="E324" s="76" t="s">
        <v>1426</v>
      </c>
      <c r="F324" s="109">
        <v>2</v>
      </c>
      <c r="G324" s="3">
        <v>58.963300000000004</v>
      </c>
      <c r="H324" s="3">
        <v>426.26899999999995</v>
      </c>
      <c r="I324" s="3">
        <v>0</v>
      </c>
      <c r="J324" s="87">
        <f t="shared" si="21"/>
        <v>0.25</v>
      </c>
      <c r="K324" s="97">
        <f t="shared" si="22"/>
        <v>0.25</v>
      </c>
      <c r="L324" s="88">
        <f t="shared" si="23"/>
        <v>0.18</v>
      </c>
      <c r="M324" s="3">
        <f>SINTETICA102[[#This Row],[MO]]*(1+SINTETICA102[[#This Row],[BDI MO]])</f>
        <v>73.704125000000005</v>
      </c>
      <c r="N324" s="3">
        <f>SINTETICA102[[#This Row],[MAT]]*(1+SINTETICA102[[#This Row],[BDI MAT]])</f>
        <v>532.83624999999995</v>
      </c>
      <c r="O324" s="3">
        <f>SINTETICA102[[#This Row],[EQUIP]]*(1+SINTETICA102[[#This Row],[BDI EQUIP]])</f>
        <v>0</v>
      </c>
      <c r="P324" s="3">
        <f>ROUND(SUM(SINTETICA102[[#This Row],[MO C/ BDI]:[EQUIP C/ BDI]])*SINTETICA102[[#This Row],[QTD]],2)</f>
        <v>1213.08</v>
      </c>
      <c r="Y324" s="118">
        <f>SINTETICA102[[#This Row],[QTD]]*SINTETICA102[[#This Row],[MO]]</f>
        <v>117.92660000000001</v>
      </c>
      <c r="Z324" s="118">
        <f>SINTETICA102[[#This Row],[QTD]]*SINTETICA102[[#This Row],[MAT]]</f>
        <v>852.5379999999999</v>
      </c>
      <c r="AA324" s="118">
        <f>SINTETICA102[[#This Row],[QTD]]*SINTETICA102[[#This Row],[EQUIP]]</f>
        <v>0</v>
      </c>
      <c r="AB324" s="118">
        <f>(SINTETICA102[[#This Row],[QTD]]*SINTETICA102[[#This Row],[MO]])*SINTETICA102[[#This Row],[BDI MO]]</f>
        <v>29.481650000000002</v>
      </c>
      <c r="AC324" s="118">
        <f>(SINTETICA102[[#This Row],[QTD]]*SINTETICA102[[#This Row],[MAT]])*SINTETICA102[[#This Row],[BDI MAT]]</f>
        <v>213.13449999999997</v>
      </c>
      <c r="AD324" s="118">
        <f>(SINTETICA102[[#This Row],[QTD]]*SINTETICA102[[#This Row],[EQUIP]])*SINTETICA102[[#This Row],[BDI EQUIP]]</f>
        <v>0</v>
      </c>
      <c r="AE324" s="62"/>
    </row>
    <row r="325" spans="1:31" ht="25.5" x14ac:dyDescent="0.2">
      <c r="A325" s="98" t="s">
        <v>927</v>
      </c>
      <c r="B325" s="98" t="s">
        <v>685</v>
      </c>
      <c r="C325" s="74" t="s">
        <v>232</v>
      </c>
      <c r="D325" s="75" t="s">
        <v>1313</v>
      </c>
      <c r="E325" s="76" t="s">
        <v>1426</v>
      </c>
      <c r="F325" s="109">
        <v>2</v>
      </c>
      <c r="G325" s="3">
        <v>58.963300000000004</v>
      </c>
      <c r="H325" s="3">
        <v>355.19899999999996</v>
      </c>
      <c r="I325" s="3">
        <v>0</v>
      </c>
      <c r="J325" s="87">
        <f t="shared" si="21"/>
        <v>0.25</v>
      </c>
      <c r="K325" s="97">
        <f t="shared" si="22"/>
        <v>0.25</v>
      </c>
      <c r="L325" s="88">
        <f t="shared" si="23"/>
        <v>0.18</v>
      </c>
      <c r="M325" s="3">
        <f>SINTETICA102[[#This Row],[MO]]*(1+SINTETICA102[[#This Row],[BDI MO]])</f>
        <v>73.704125000000005</v>
      </c>
      <c r="N325" s="3">
        <f>SINTETICA102[[#This Row],[MAT]]*(1+SINTETICA102[[#This Row],[BDI MAT]])</f>
        <v>443.99874999999997</v>
      </c>
      <c r="O325" s="3">
        <f>SINTETICA102[[#This Row],[EQUIP]]*(1+SINTETICA102[[#This Row],[BDI EQUIP]])</f>
        <v>0</v>
      </c>
      <c r="P325" s="3">
        <f>ROUND(SUM(SINTETICA102[[#This Row],[MO C/ BDI]:[EQUIP C/ BDI]])*SINTETICA102[[#This Row],[QTD]],2)</f>
        <v>1035.4100000000001</v>
      </c>
      <c r="Y325" s="118">
        <f>SINTETICA102[[#This Row],[QTD]]*SINTETICA102[[#This Row],[MO]]</f>
        <v>117.92660000000001</v>
      </c>
      <c r="Z325" s="118">
        <f>SINTETICA102[[#This Row],[QTD]]*SINTETICA102[[#This Row],[MAT]]</f>
        <v>710.39799999999991</v>
      </c>
      <c r="AA325" s="118">
        <f>SINTETICA102[[#This Row],[QTD]]*SINTETICA102[[#This Row],[EQUIP]]</f>
        <v>0</v>
      </c>
      <c r="AB325" s="118">
        <f>(SINTETICA102[[#This Row],[QTD]]*SINTETICA102[[#This Row],[MO]])*SINTETICA102[[#This Row],[BDI MO]]</f>
        <v>29.481650000000002</v>
      </c>
      <c r="AC325" s="118">
        <f>(SINTETICA102[[#This Row],[QTD]]*SINTETICA102[[#This Row],[MAT]])*SINTETICA102[[#This Row],[BDI MAT]]</f>
        <v>177.59949999999998</v>
      </c>
      <c r="AD325" s="118">
        <f>(SINTETICA102[[#This Row],[QTD]]*SINTETICA102[[#This Row],[EQUIP]])*SINTETICA102[[#This Row],[BDI EQUIP]]</f>
        <v>0</v>
      </c>
      <c r="AE325" s="62"/>
    </row>
    <row r="326" spans="1:31" ht="25.5" x14ac:dyDescent="0.2">
      <c r="A326" s="98" t="s">
        <v>928</v>
      </c>
      <c r="B326" s="98" t="s">
        <v>685</v>
      </c>
      <c r="C326" s="74" t="s">
        <v>233</v>
      </c>
      <c r="D326" s="75" t="s">
        <v>1314</v>
      </c>
      <c r="E326" s="76" t="s">
        <v>1426</v>
      </c>
      <c r="F326" s="109">
        <v>2</v>
      </c>
      <c r="G326" s="3">
        <v>58.963300000000004</v>
      </c>
      <c r="H326" s="3">
        <v>438.62899999999996</v>
      </c>
      <c r="I326" s="3">
        <v>0</v>
      </c>
      <c r="J326" s="87">
        <f t="shared" si="21"/>
        <v>0.25</v>
      </c>
      <c r="K326" s="97">
        <f t="shared" si="22"/>
        <v>0.25</v>
      </c>
      <c r="L326" s="88">
        <f t="shared" si="23"/>
        <v>0.18</v>
      </c>
      <c r="M326" s="3">
        <f>SINTETICA102[[#This Row],[MO]]*(1+SINTETICA102[[#This Row],[BDI MO]])</f>
        <v>73.704125000000005</v>
      </c>
      <c r="N326" s="3">
        <f>SINTETICA102[[#This Row],[MAT]]*(1+SINTETICA102[[#This Row],[BDI MAT]])</f>
        <v>548.28625</v>
      </c>
      <c r="O326" s="3">
        <f>SINTETICA102[[#This Row],[EQUIP]]*(1+SINTETICA102[[#This Row],[BDI EQUIP]])</f>
        <v>0</v>
      </c>
      <c r="P326" s="3">
        <f>ROUND(SUM(SINTETICA102[[#This Row],[MO C/ BDI]:[EQUIP C/ BDI]])*SINTETICA102[[#This Row],[QTD]],2)</f>
        <v>1243.98</v>
      </c>
      <c r="Y326" s="118">
        <f>SINTETICA102[[#This Row],[QTD]]*SINTETICA102[[#This Row],[MO]]</f>
        <v>117.92660000000001</v>
      </c>
      <c r="Z326" s="118">
        <f>SINTETICA102[[#This Row],[QTD]]*SINTETICA102[[#This Row],[MAT]]</f>
        <v>877.25799999999992</v>
      </c>
      <c r="AA326" s="118">
        <f>SINTETICA102[[#This Row],[QTD]]*SINTETICA102[[#This Row],[EQUIP]]</f>
        <v>0</v>
      </c>
      <c r="AB326" s="118">
        <f>(SINTETICA102[[#This Row],[QTD]]*SINTETICA102[[#This Row],[MO]])*SINTETICA102[[#This Row],[BDI MO]]</f>
        <v>29.481650000000002</v>
      </c>
      <c r="AC326" s="118">
        <f>(SINTETICA102[[#This Row],[QTD]]*SINTETICA102[[#This Row],[MAT]])*SINTETICA102[[#This Row],[BDI MAT]]</f>
        <v>219.31449999999998</v>
      </c>
      <c r="AD326" s="118">
        <f>(SINTETICA102[[#This Row],[QTD]]*SINTETICA102[[#This Row],[EQUIP]])*SINTETICA102[[#This Row],[BDI EQUIP]]</f>
        <v>0</v>
      </c>
      <c r="AE326" s="62"/>
    </row>
    <row r="327" spans="1:31" ht="25.5" x14ac:dyDescent="0.2">
      <c r="A327" s="98" t="s">
        <v>929</v>
      </c>
      <c r="B327" s="98" t="s">
        <v>685</v>
      </c>
      <c r="C327" s="74" t="s">
        <v>234</v>
      </c>
      <c r="D327" s="75" t="s">
        <v>1315</v>
      </c>
      <c r="E327" s="76" t="s">
        <v>1426</v>
      </c>
      <c r="F327" s="109">
        <v>2</v>
      </c>
      <c r="G327" s="3">
        <v>58.963300000000004</v>
      </c>
      <c r="H327" s="3">
        <v>523.08900000000006</v>
      </c>
      <c r="I327" s="3">
        <v>0</v>
      </c>
      <c r="J327" s="87">
        <f t="shared" si="21"/>
        <v>0.25</v>
      </c>
      <c r="K327" s="97">
        <f t="shared" si="22"/>
        <v>0.25</v>
      </c>
      <c r="L327" s="88">
        <f t="shared" si="23"/>
        <v>0.18</v>
      </c>
      <c r="M327" s="3">
        <f>SINTETICA102[[#This Row],[MO]]*(1+SINTETICA102[[#This Row],[BDI MO]])</f>
        <v>73.704125000000005</v>
      </c>
      <c r="N327" s="3">
        <f>SINTETICA102[[#This Row],[MAT]]*(1+SINTETICA102[[#This Row],[BDI MAT]])</f>
        <v>653.86125000000004</v>
      </c>
      <c r="O327" s="3">
        <f>SINTETICA102[[#This Row],[EQUIP]]*(1+SINTETICA102[[#This Row],[BDI EQUIP]])</f>
        <v>0</v>
      </c>
      <c r="P327" s="3">
        <f>ROUND(SUM(SINTETICA102[[#This Row],[MO C/ BDI]:[EQUIP C/ BDI]])*SINTETICA102[[#This Row],[QTD]],2)</f>
        <v>1455.13</v>
      </c>
      <c r="Y327" s="118">
        <f>SINTETICA102[[#This Row],[QTD]]*SINTETICA102[[#This Row],[MO]]</f>
        <v>117.92660000000001</v>
      </c>
      <c r="Z327" s="118">
        <f>SINTETICA102[[#This Row],[QTD]]*SINTETICA102[[#This Row],[MAT]]</f>
        <v>1046.1780000000001</v>
      </c>
      <c r="AA327" s="118">
        <f>SINTETICA102[[#This Row],[QTD]]*SINTETICA102[[#This Row],[EQUIP]]</f>
        <v>0</v>
      </c>
      <c r="AB327" s="118">
        <f>(SINTETICA102[[#This Row],[QTD]]*SINTETICA102[[#This Row],[MO]])*SINTETICA102[[#This Row],[BDI MO]]</f>
        <v>29.481650000000002</v>
      </c>
      <c r="AC327" s="118">
        <f>(SINTETICA102[[#This Row],[QTD]]*SINTETICA102[[#This Row],[MAT]])*SINTETICA102[[#This Row],[BDI MAT]]</f>
        <v>261.54450000000003</v>
      </c>
      <c r="AD327" s="118">
        <f>(SINTETICA102[[#This Row],[QTD]]*SINTETICA102[[#This Row],[EQUIP]])*SINTETICA102[[#This Row],[BDI EQUIP]]</f>
        <v>0</v>
      </c>
      <c r="AE327" s="62"/>
    </row>
    <row r="328" spans="1:31" ht="25.5" x14ac:dyDescent="0.2">
      <c r="A328" s="98" t="s">
        <v>930</v>
      </c>
      <c r="B328" s="98" t="s">
        <v>685</v>
      </c>
      <c r="C328" s="74" t="s">
        <v>235</v>
      </c>
      <c r="D328" s="75" t="s">
        <v>1316</v>
      </c>
      <c r="E328" s="76" t="s">
        <v>1426</v>
      </c>
      <c r="F328" s="109">
        <v>2</v>
      </c>
      <c r="G328" s="3">
        <v>58.963300000000004</v>
      </c>
      <c r="H328" s="3">
        <v>622.99900000000014</v>
      </c>
      <c r="I328" s="3">
        <v>0</v>
      </c>
      <c r="J328" s="87">
        <f t="shared" si="21"/>
        <v>0.25</v>
      </c>
      <c r="K328" s="97">
        <f t="shared" si="22"/>
        <v>0.25</v>
      </c>
      <c r="L328" s="88">
        <f t="shared" si="23"/>
        <v>0.18</v>
      </c>
      <c r="M328" s="3">
        <f>SINTETICA102[[#This Row],[MO]]*(1+SINTETICA102[[#This Row],[BDI MO]])</f>
        <v>73.704125000000005</v>
      </c>
      <c r="N328" s="3">
        <f>SINTETICA102[[#This Row],[MAT]]*(1+SINTETICA102[[#This Row],[BDI MAT]])</f>
        <v>778.7487500000002</v>
      </c>
      <c r="O328" s="3">
        <f>SINTETICA102[[#This Row],[EQUIP]]*(1+SINTETICA102[[#This Row],[BDI EQUIP]])</f>
        <v>0</v>
      </c>
      <c r="P328" s="3">
        <f>ROUND(SUM(SINTETICA102[[#This Row],[MO C/ BDI]:[EQUIP C/ BDI]])*SINTETICA102[[#This Row],[QTD]],2)</f>
        <v>1704.91</v>
      </c>
      <c r="Y328" s="118">
        <f>SINTETICA102[[#This Row],[QTD]]*SINTETICA102[[#This Row],[MO]]</f>
        <v>117.92660000000001</v>
      </c>
      <c r="Z328" s="118">
        <f>SINTETICA102[[#This Row],[QTD]]*SINTETICA102[[#This Row],[MAT]]</f>
        <v>1245.9980000000003</v>
      </c>
      <c r="AA328" s="118">
        <f>SINTETICA102[[#This Row],[QTD]]*SINTETICA102[[#This Row],[EQUIP]]</f>
        <v>0</v>
      </c>
      <c r="AB328" s="118">
        <f>(SINTETICA102[[#This Row],[QTD]]*SINTETICA102[[#This Row],[MO]])*SINTETICA102[[#This Row],[BDI MO]]</f>
        <v>29.481650000000002</v>
      </c>
      <c r="AC328" s="118">
        <f>(SINTETICA102[[#This Row],[QTD]]*SINTETICA102[[#This Row],[MAT]])*SINTETICA102[[#This Row],[BDI MAT]]</f>
        <v>311.49950000000007</v>
      </c>
      <c r="AD328" s="118">
        <f>(SINTETICA102[[#This Row],[QTD]]*SINTETICA102[[#This Row],[EQUIP]])*SINTETICA102[[#This Row],[BDI EQUIP]]</f>
        <v>0</v>
      </c>
      <c r="AE328" s="62"/>
    </row>
    <row r="329" spans="1:31" ht="25.5" x14ac:dyDescent="0.2">
      <c r="A329" s="98" t="s">
        <v>931</v>
      </c>
      <c r="B329" s="98" t="s">
        <v>685</v>
      </c>
      <c r="C329" s="74" t="s">
        <v>236</v>
      </c>
      <c r="D329" s="75" t="s">
        <v>1317</v>
      </c>
      <c r="E329" s="76" t="s">
        <v>1426</v>
      </c>
      <c r="F329" s="109">
        <v>1</v>
      </c>
      <c r="G329" s="3">
        <v>58.963300000000004</v>
      </c>
      <c r="H329" s="3">
        <v>118.06210000000002</v>
      </c>
      <c r="I329" s="3">
        <v>0</v>
      </c>
      <c r="J329" s="87">
        <f t="shared" si="21"/>
        <v>0.25</v>
      </c>
      <c r="K329" s="97">
        <f t="shared" si="22"/>
        <v>0.25</v>
      </c>
      <c r="L329" s="88">
        <f t="shared" si="23"/>
        <v>0.18</v>
      </c>
      <c r="M329" s="3">
        <f>SINTETICA102[[#This Row],[MO]]*(1+SINTETICA102[[#This Row],[BDI MO]])</f>
        <v>73.704125000000005</v>
      </c>
      <c r="N329" s="3">
        <f>SINTETICA102[[#This Row],[MAT]]*(1+SINTETICA102[[#This Row],[BDI MAT]])</f>
        <v>147.57762500000001</v>
      </c>
      <c r="O329" s="3">
        <f>SINTETICA102[[#This Row],[EQUIP]]*(1+SINTETICA102[[#This Row],[BDI EQUIP]])</f>
        <v>0</v>
      </c>
      <c r="P329" s="3">
        <f>ROUND(SUM(SINTETICA102[[#This Row],[MO C/ BDI]:[EQUIP C/ BDI]])*SINTETICA102[[#This Row],[QTD]],2)</f>
        <v>221.28</v>
      </c>
      <c r="Y329" s="118">
        <f>SINTETICA102[[#This Row],[QTD]]*SINTETICA102[[#This Row],[MO]]</f>
        <v>58.963300000000004</v>
      </c>
      <c r="Z329" s="118">
        <f>SINTETICA102[[#This Row],[QTD]]*SINTETICA102[[#This Row],[MAT]]</f>
        <v>118.06210000000002</v>
      </c>
      <c r="AA329" s="118">
        <f>SINTETICA102[[#This Row],[QTD]]*SINTETICA102[[#This Row],[EQUIP]]</f>
        <v>0</v>
      </c>
      <c r="AB329" s="118">
        <f>(SINTETICA102[[#This Row],[QTD]]*SINTETICA102[[#This Row],[MO]])*SINTETICA102[[#This Row],[BDI MO]]</f>
        <v>14.740825000000001</v>
      </c>
      <c r="AC329" s="118">
        <f>(SINTETICA102[[#This Row],[QTD]]*SINTETICA102[[#This Row],[MAT]])*SINTETICA102[[#This Row],[BDI MAT]]</f>
        <v>29.515525000000004</v>
      </c>
      <c r="AD329" s="118">
        <f>(SINTETICA102[[#This Row],[QTD]]*SINTETICA102[[#This Row],[EQUIP]])*SINTETICA102[[#This Row],[BDI EQUIP]]</f>
        <v>0</v>
      </c>
      <c r="AE329" s="62"/>
    </row>
    <row r="330" spans="1:31" ht="25.5" x14ac:dyDescent="0.2">
      <c r="A330" s="98" t="s">
        <v>932</v>
      </c>
      <c r="B330" s="98" t="s">
        <v>685</v>
      </c>
      <c r="C330" s="74" t="s">
        <v>237</v>
      </c>
      <c r="D330" s="75" t="s">
        <v>1318</v>
      </c>
      <c r="E330" s="76" t="s">
        <v>1426</v>
      </c>
      <c r="F330" s="109">
        <v>1</v>
      </c>
      <c r="G330" s="3">
        <v>58.963300000000004</v>
      </c>
      <c r="H330" s="3">
        <v>145.52190000000002</v>
      </c>
      <c r="I330" s="3">
        <v>0</v>
      </c>
      <c r="J330" s="87">
        <f t="shared" si="21"/>
        <v>0.25</v>
      </c>
      <c r="K330" s="97">
        <f t="shared" si="22"/>
        <v>0.25</v>
      </c>
      <c r="L330" s="88">
        <f t="shared" si="23"/>
        <v>0.18</v>
      </c>
      <c r="M330" s="3">
        <f>SINTETICA102[[#This Row],[MO]]*(1+SINTETICA102[[#This Row],[BDI MO]])</f>
        <v>73.704125000000005</v>
      </c>
      <c r="N330" s="3">
        <f>SINTETICA102[[#This Row],[MAT]]*(1+SINTETICA102[[#This Row],[BDI MAT]])</f>
        <v>181.90237500000001</v>
      </c>
      <c r="O330" s="3">
        <f>SINTETICA102[[#This Row],[EQUIP]]*(1+SINTETICA102[[#This Row],[BDI EQUIP]])</f>
        <v>0</v>
      </c>
      <c r="P330" s="3">
        <f>ROUND(SUM(SINTETICA102[[#This Row],[MO C/ BDI]:[EQUIP C/ BDI]])*SINTETICA102[[#This Row],[QTD]],2)</f>
        <v>255.61</v>
      </c>
      <c r="Y330" s="118">
        <f>SINTETICA102[[#This Row],[QTD]]*SINTETICA102[[#This Row],[MO]]</f>
        <v>58.963300000000004</v>
      </c>
      <c r="Z330" s="118">
        <f>SINTETICA102[[#This Row],[QTD]]*SINTETICA102[[#This Row],[MAT]]</f>
        <v>145.52190000000002</v>
      </c>
      <c r="AA330" s="118">
        <f>SINTETICA102[[#This Row],[QTD]]*SINTETICA102[[#This Row],[EQUIP]]</f>
        <v>0</v>
      </c>
      <c r="AB330" s="118">
        <f>(SINTETICA102[[#This Row],[QTD]]*SINTETICA102[[#This Row],[MO]])*SINTETICA102[[#This Row],[BDI MO]]</f>
        <v>14.740825000000001</v>
      </c>
      <c r="AC330" s="118">
        <f>(SINTETICA102[[#This Row],[QTD]]*SINTETICA102[[#This Row],[MAT]])*SINTETICA102[[#This Row],[BDI MAT]]</f>
        <v>36.380475000000004</v>
      </c>
      <c r="AD330" s="118">
        <f>(SINTETICA102[[#This Row],[QTD]]*SINTETICA102[[#This Row],[EQUIP]])*SINTETICA102[[#This Row],[BDI EQUIP]]</f>
        <v>0</v>
      </c>
      <c r="AE330" s="62"/>
    </row>
    <row r="331" spans="1:31" ht="25.5" x14ac:dyDescent="0.2">
      <c r="A331" s="98" t="s">
        <v>933</v>
      </c>
      <c r="B331" s="98" t="s">
        <v>685</v>
      </c>
      <c r="C331" s="74" t="s">
        <v>238</v>
      </c>
      <c r="D331" s="75" t="s">
        <v>1319</v>
      </c>
      <c r="E331" s="76" t="s">
        <v>1426</v>
      </c>
      <c r="F331" s="109">
        <v>1</v>
      </c>
      <c r="G331" s="3">
        <v>58.963300000000004</v>
      </c>
      <c r="H331" s="3">
        <v>174.26920000000001</v>
      </c>
      <c r="I331" s="3">
        <v>0</v>
      </c>
      <c r="J331" s="87">
        <f t="shared" si="21"/>
        <v>0.25</v>
      </c>
      <c r="K331" s="97">
        <f t="shared" si="22"/>
        <v>0.25</v>
      </c>
      <c r="L331" s="88">
        <f t="shared" si="23"/>
        <v>0.18</v>
      </c>
      <c r="M331" s="3">
        <f>SINTETICA102[[#This Row],[MO]]*(1+SINTETICA102[[#This Row],[BDI MO]])</f>
        <v>73.704125000000005</v>
      </c>
      <c r="N331" s="3">
        <f>SINTETICA102[[#This Row],[MAT]]*(1+SINTETICA102[[#This Row],[BDI MAT]])</f>
        <v>217.8365</v>
      </c>
      <c r="O331" s="3">
        <f>SINTETICA102[[#This Row],[EQUIP]]*(1+SINTETICA102[[#This Row],[BDI EQUIP]])</f>
        <v>0</v>
      </c>
      <c r="P331" s="3">
        <f>ROUND(SUM(SINTETICA102[[#This Row],[MO C/ BDI]:[EQUIP C/ BDI]])*SINTETICA102[[#This Row],[QTD]],2)</f>
        <v>291.54000000000002</v>
      </c>
      <c r="Y331" s="118">
        <f>SINTETICA102[[#This Row],[QTD]]*SINTETICA102[[#This Row],[MO]]</f>
        <v>58.963300000000004</v>
      </c>
      <c r="Z331" s="118">
        <f>SINTETICA102[[#This Row],[QTD]]*SINTETICA102[[#This Row],[MAT]]</f>
        <v>174.26920000000001</v>
      </c>
      <c r="AA331" s="118">
        <f>SINTETICA102[[#This Row],[QTD]]*SINTETICA102[[#This Row],[EQUIP]]</f>
        <v>0</v>
      </c>
      <c r="AB331" s="118">
        <f>(SINTETICA102[[#This Row],[QTD]]*SINTETICA102[[#This Row],[MO]])*SINTETICA102[[#This Row],[BDI MO]]</f>
        <v>14.740825000000001</v>
      </c>
      <c r="AC331" s="118">
        <f>(SINTETICA102[[#This Row],[QTD]]*SINTETICA102[[#This Row],[MAT]])*SINTETICA102[[#This Row],[BDI MAT]]</f>
        <v>43.567300000000003</v>
      </c>
      <c r="AD331" s="118">
        <f>(SINTETICA102[[#This Row],[QTD]]*SINTETICA102[[#This Row],[EQUIP]])*SINTETICA102[[#This Row],[BDI EQUIP]]</f>
        <v>0</v>
      </c>
      <c r="AE331" s="62"/>
    </row>
    <row r="332" spans="1:31" ht="25.5" x14ac:dyDescent="0.2">
      <c r="A332" s="98" t="s">
        <v>934</v>
      </c>
      <c r="B332" s="98" t="s">
        <v>685</v>
      </c>
      <c r="C332" s="74" t="s">
        <v>239</v>
      </c>
      <c r="D332" s="75" t="s">
        <v>1320</v>
      </c>
      <c r="E332" s="76" t="s">
        <v>1426</v>
      </c>
      <c r="F332" s="109">
        <v>1</v>
      </c>
      <c r="G332" s="3">
        <v>58.963300000000004</v>
      </c>
      <c r="H332" s="3">
        <v>222.18480000000002</v>
      </c>
      <c r="I332" s="3">
        <v>0</v>
      </c>
      <c r="J332" s="87">
        <f t="shared" si="21"/>
        <v>0.25</v>
      </c>
      <c r="K332" s="97">
        <f t="shared" si="22"/>
        <v>0.25</v>
      </c>
      <c r="L332" s="88">
        <f t="shared" si="23"/>
        <v>0.18</v>
      </c>
      <c r="M332" s="3">
        <f>SINTETICA102[[#This Row],[MO]]*(1+SINTETICA102[[#This Row],[BDI MO]])</f>
        <v>73.704125000000005</v>
      </c>
      <c r="N332" s="3">
        <f>SINTETICA102[[#This Row],[MAT]]*(1+SINTETICA102[[#This Row],[BDI MAT]])</f>
        <v>277.73100000000005</v>
      </c>
      <c r="O332" s="3">
        <f>SINTETICA102[[#This Row],[EQUIP]]*(1+SINTETICA102[[#This Row],[BDI EQUIP]])</f>
        <v>0</v>
      </c>
      <c r="P332" s="3">
        <f>ROUND(SUM(SINTETICA102[[#This Row],[MO C/ BDI]:[EQUIP C/ BDI]])*SINTETICA102[[#This Row],[QTD]],2)</f>
        <v>351.44</v>
      </c>
      <c r="Y332" s="118">
        <f>SINTETICA102[[#This Row],[QTD]]*SINTETICA102[[#This Row],[MO]]</f>
        <v>58.963300000000004</v>
      </c>
      <c r="Z332" s="118">
        <f>SINTETICA102[[#This Row],[QTD]]*SINTETICA102[[#This Row],[MAT]]</f>
        <v>222.18480000000002</v>
      </c>
      <c r="AA332" s="118">
        <f>SINTETICA102[[#This Row],[QTD]]*SINTETICA102[[#This Row],[EQUIP]]</f>
        <v>0</v>
      </c>
      <c r="AB332" s="118">
        <f>(SINTETICA102[[#This Row],[QTD]]*SINTETICA102[[#This Row],[MO]])*SINTETICA102[[#This Row],[BDI MO]]</f>
        <v>14.740825000000001</v>
      </c>
      <c r="AC332" s="118">
        <f>(SINTETICA102[[#This Row],[QTD]]*SINTETICA102[[#This Row],[MAT]])*SINTETICA102[[#This Row],[BDI MAT]]</f>
        <v>55.546200000000006</v>
      </c>
      <c r="AD332" s="118">
        <f>(SINTETICA102[[#This Row],[QTD]]*SINTETICA102[[#This Row],[EQUIP]])*SINTETICA102[[#This Row],[BDI EQUIP]]</f>
        <v>0</v>
      </c>
      <c r="AE332" s="62"/>
    </row>
    <row r="333" spans="1:31" ht="25.5" x14ac:dyDescent="0.2">
      <c r="A333" s="98" t="s">
        <v>935</v>
      </c>
      <c r="B333" s="98" t="s">
        <v>685</v>
      </c>
      <c r="C333" s="74" t="s">
        <v>240</v>
      </c>
      <c r="D333" s="75" t="s">
        <v>1321</v>
      </c>
      <c r="E333" s="76" t="s">
        <v>1426</v>
      </c>
      <c r="F333" s="109">
        <v>1</v>
      </c>
      <c r="G333" s="3">
        <v>58.963300000000004</v>
      </c>
      <c r="H333" s="3">
        <v>205.84900000000002</v>
      </c>
      <c r="I333" s="3">
        <v>0</v>
      </c>
      <c r="J333" s="87">
        <f t="shared" si="21"/>
        <v>0.25</v>
      </c>
      <c r="K333" s="97">
        <f t="shared" si="22"/>
        <v>0.25</v>
      </c>
      <c r="L333" s="88">
        <f t="shared" si="23"/>
        <v>0.18</v>
      </c>
      <c r="M333" s="3">
        <f>SINTETICA102[[#This Row],[MO]]*(1+SINTETICA102[[#This Row],[BDI MO]])</f>
        <v>73.704125000000005</v>
      </c>
      <c r="N333" s="3">
        <f>SINTETICA102[[#This Row],[MAT]]*(1+SINTETICA102[[#This Row],[BDI MAT]])</f>
        <v>257.31125000000003</v>
      </c>
      <c r="O333" s="3">
        <f>SINTETICA102[[#This Row],[EQUIP]]*(1+SINTETICA102[[#This Row],[BDI EQUIP]])</f>
        <v>0</v>
      </c>
      <c r="P333" s="3">
        <f>ROUND(SUM(SINTETICA102[[#This Row],[MO C/ BDI]:[EQUIP C/ BDI]])*SINTETICA102[[#This Row],[QTD]],2)</f>
        <v>331.02</v>
      </c>
      <c r="Y333" s="118">
        <f>SINTETICA102[[#This Row],[QTD]]*SINTETICA102[[#This Row],[MO]]</f>
        <v>58.963300000000004</v>
      </c>
      <c r="Z333" s="118">
        <f>SINTETICA102[[#This Row],[QTD]]*SINTETICA102[[#This Row],[MAT]]</f>
        <v>205.84900000000002</v>
      </c>
      <c r="AA333" s="118">
        <f>SINTETICA102[[#This Row],[QTD]]*SINTETICA102[[#This Row],[EQUIP]]</f>
        <v>0</v>
      </c>
      <c r="AB333" s="118">
        <f>(SINTETICA102[[#This Row],[QTD]]*SINTETICA102[[#This Row],[MO]])*SINTETICA102[[#This Row],[BDI MO]]</f>
        <v>14.740825000000001</v>
      </c>
      <c r="AC333" s="118">
        <f>(SINTETICA102[[#This Row],[QTD]]*SINTETICA102[[#This Row],[MAT]])*SINTETICA102[[#This Row],[BDI MAT]]</f>
        <v>51.462250000000004</v>
      </c>
      <c r="AD333" s="118">
        <f>(SINTETICA102[[#This Row],[QTD]]*SINTETICA102[[#This Row],[EQUIP]])*SINTETICA102[[#This Row],[BDI EQUIP]]</f>
        <v>0</v>
      </c>
      <c r="AE333" s="62"/>
    </row>
    <row r="334" spans="1:31" ht="25.5" x14ac:dyDescent="0.2">
      <c r="A334" s="98" t="s">
        <v>936</v>
      </c>
      <c r="B334" s="98" t="s">
        <v>685</v>
      </c>
      <c r="C334" s="74" t="s">
        <v>241</v>
      </c>
      <c r="D334" s="75" t="s">
        <v>1322</v>
      </c>
      <c r="E334" s="76" t="s">
        <v>1426</v>
      </c>
      <c r="F334" s="109">
        <v>1</v>
      </c>
      <c r="G334" s="3">
        <v>58.963300000000004</v>
      </c>
      <c r="H334" s="3">
        <v>262.49900000000002</v>
      </c>
      <c r="I334" s="3">
        <v>0</v>
      </c>
      <c r="J334" s="87">
        <f t="shared" si="21"/>
        <v>0.25</v>
      </c>
      <c r="K334" s="97">
        <f t="shared" si="22"/>
        <v>0.25</v>
      </c>
      <c r="L334" s="88">
        <f t="shared" si="23"/>
        <v>0.18</v>
      </c>
      <c r="M334" s="3">
        <f>SINTETICA102[[#This Row],[MO]]*(1+SINTETICA102[[#This Row],[BDI MO]])</f>
        <v>73.704125000000005</v>
      </c>
      <c r="N334" s="3">
        <f>SINTETICA102[[#This Row],[MAT]]*(1+SINTETICA102[[#This Row],[BDI MAT]])</f>
        <v>328.12375000000003</v>
      </c>
      <c r="O334" s="3">
        <f>SINTETICA102[[#This Row],[EQUIP]]*(1+SINTETICA102[[#This Row],[BDI EQUIP]])</f>
        <v>0</v>
      </c>
      <c r="P334" s="3">
        <f>ROUND(SUM(SINTETICA102[[#This Row],[MO C/ BDI]:[EQUIP C/ BDI]])*SINTETICA102[[#This Row],[QTD]],2)</f>
        <v>401.83</v>
      </c>
      <c r="Y334" s="118">
        <f>SINTETICA102[[#This Row],[QTD]]*SINTETICA102[[#This Row],[MO]]</f>
        <v>58.963300000000004</v>
      </c>
      <c r="Z334" s="118">
        <f>SINTETICA102[[#This Row],[QTD]]*SINTETICA102[[#This Row],[MAT]]</f>
        <v>262.49900000000002</v>
      </c>
      <c r="AA334" s="118">
        <f>SINTETICA102[[#This Row],[QTD]]*SINTETICA102[[#This Row],[EQUIP]]</f>
        <v>0</v>
      </c>
      <c r="AB334" s="118">
        <f>(SINTETICA102[[#This Row],[QTD]]*SINTETICA102[[#This Row],[MO]])*SINTETICA102[[#This Row],[BDI MO]]</f>
        <v>14.740825000000001</v>
      </c>
      <c r="AC334" s="118">
        <f>(SINTETICA102[[#This Row],[QTD]]*SINTETICA102[[#This Row],[MAT]])*SINTETICA102[[#This Row],[BDI MAT]]</f>
        <v>65.624750000000006</v>
      </c>
      <c r="AD334" s="118">
        <f>(SINTETICA102[[#This Row],[QTD]]*SINTETICA102[[#This Row],[EQUIP]])*SINTETICA102[[#This Row],[BDI EQUIP]]</f>
        <v>0</v>
      </c>
      <c r="AE334" s="62"/>
    </row>
    <row r="335" spans="1:31" ht="25.5" x14ac:dyDescent="0.2">
      <c r="A335" s="98" t="s">
        <v>937</v>
      </c>
      <c r="B335" s="98" t="s">
        <v>685</v>
      </c>
      <c r="C335" s="74" t="s">
        <v>242</v>
      </c>
      <c r="D335" s="75" t="s">
        <v>1323</v>
      </c>
      <c r="E335" s="76" t="s">
        <v>1426</v>
      </c>
      <c r="F335" s="109">
        <v>1</v>
      </c>
      <c r="G335" s="3">
        <v>58.963300000000004</v>
      </c>
      <c r="H335" s="3">
        <v>304.72899999999998</v>
      </c>
      <c r="I335" s="3">
        <v>0</v>
      </c>
      <c r="J335" s="87">
        <f t="shared" si="21"/>
        <v>0.25</v>
      </c>
      <c r="K335" s="97">
        <f t="shared" si="22"/>
        <v>0.25</v>
      </c>
      <c r="L335" s="88">
        <f t="shared" si="23"/>
        <v>0.18</v>
      </c>
      <c r="M335" s="3">
        <f>SINTETICA102[[#This Row],[MO]]*(1+SINTETICA102[[#This Row],[BDI MO]])</f>
        <v>73.704125000000005</v>
      </c>
      <c r="N335" s="3">
        <f>SINTETICA102[[#This Row],[MAT]]*(1+SINTETICA102[[#This Row],[BDI MAT]])</f>
        <v>380.91125</v>
      </c>
      <c r="O335" s="3">
        <f>SINTETICA102[[#This Row],[EQUIP]]*(1+SINTETICA102[[#This Row],[BDI EQUIP]])</f>
        <v>0</v>
      </c>
      <c r="P335" s="3">
        <f>ROUND(SUM(SINTETICA102[[#This Row],[MO C/ BDI]:[EQUIP C/ BDI]])*SINTETICA102[[#This Row],[QTD]],2)</f>
        <v>454.62</v>
      </c>
      <c r="Y335" s="118">
        <f>SINTETICA102[[#This Row],[QTD]]*SINTETICA102[[#This Row],[MO]]</f>
        <v>58.963300000000004</v>
      </c>
      <c r="Z335" s="118">
        <f>SINTETICA102[[#This Row],[QTD]]*SINTETICA102[[#This Row],[MAT]]</f>
        <v>304.72899999999998</v>
      </c>
      <c r="AA335" s="118">
        <f>SINTETICA102[[#This Row],[QTD]]*SINTETICA102[[#This Row],[EQUIP]]</f>
        <v>0</v>
      </c>
      <c r="AB335" s="118">
        <f>(SINTETICA102[[#This Row],[QTD]]*SINTETICA102[[#This Row],[MO]])*SINTETICA102[[#This Row],[BDI MO]]</f>
        <v>14.740825000000001</v>
      </c>
      <c r="AC335" s="118">
        <f>(SINTETICA102[[#This Row],[QTD]]*SINTETICA102[[#This Row],[MAT]])*SINTETICA102[[#This Row],[BDI MAT]]</f>
        <v>76.182249999999996</v>
      </c>
      <c r="AD335" s="118">
        <f>(SINTETICA102[[#This Row],[QTD]]*SINTETICA102[[#This Row],[EQUIP]])*SINTETICA102[[#This Row],[BDI EQUIP]]</f>
        <v>0</v>
      </c>
      <c r="AE335" s="62"/>
    </row>
    <row r="336" spans="1:31" ht="25.5" x14ac:dyDescent="0.2">
      <c r="A336" s="98" t="s">
        <v>938</v>
      </c>
      <c r="B336" s="98" t="s">
        <v>685</v>
      </c>
      <c r="C336" s="74" t="s">
        <v>243</v>
      </c>
      <c r="D336" s="75" t="s">
        <v>1324</v>
      </c>
      <c r="E336" s="76" t="s">
        <v>1426</v>
      </c>
      <c r="F336" s="109">
        <v>1</v>
      </c>
      <c r="G336" s="3">
        <v>58.963300000000004</v>
      </c>
      <c r="H336" s="3">
        <v>372.70899999999995</v>
      </c>
      <c r="I336" s="3">
        <v>0</v>
      </c>
      <c r="J336" s="87">
        <f t="shared" si="21"/>
        <v>0.25</v>
      </c>
      <c r="K336" s="97">
        <f t="shared" si="22"/>
        <v>0.25</v>
      </c>
      <c r="L336" s="88">
        <f t="shared" si="23"/>
        <v>0.18</v>
      </c>
      <c r="M336" s="3">
        <f>SINTETICA102[[#This Row],[MO]]*(1+SINTETICA102[[#This Row],[BDI MO]])</f>
        <v>73.704125000000005</v>
      </c>
      <c r="N336" s="3">
        <f>SINTETICA102[[#This Row],[MAT]]*(1+SINTETICA102[[#This Row],[BDI MAT]])</f>
        <v>465.8862499999999</v>
      </c>
      <c r="O336" s="3">
        <f>SINTETICA102[[#This Row],[EQUIP]]*(1+SINTETICA102[[#This Row],[BDI EQUIP]])</f>
        <v>0</v>
      </c>
      <c r="P336" s="3">
        <f>ROUND(SUM(SINTETICA102[[#This Row],[MO C/ BDI]:[EQUIP C/ BDI]])*SINTETICA102[[#This Row],[QTD]],2)</f>
        <v>539.59</v>
      </c>
      <c r="Y336" s="118">
        <f>SINTETICA102[[#This Row],[QTD]]*SINTETICA102[[#This Row],[MO]]</f>
        <v>58.963300000000004</v>
      </c>
      <c r="Z336" s="118">
        <f>SINTETICA102[[#This Row],[QTD]]*SINTETICA102[[#This Row],[MAT]]</f>
        <v>372.70899999999995</v>
      </c>
      <c r="AA336" s="118">
        <f>SINTETICA102[[#This Row],[QTD]]*SINTETICA102[[#This Row],[EQUIP]]</f>
        <v>0</v>
      </c>
      <c r="AB336" s="118">
        <f>(SINTETICA102[[#This Row],[QTD]]*SINTETICA102[[#This Row],[MO]])*SINTETICA102[[#This Row],[BDI MO]]</f>
        <v>14.740825000000001</v>
      </c>
      <c r="AC336" s="118">
        <f>(SINTETICA102[[#This Row],[QTD]]*SINTETICA102[[#This Row],[MAT]])*SINTETICA102[[#This Row],[BDI MAT]]</f>
        <v>93.177249999999987</v>
      </c>
      <c r="AD336" s="118">
        <f>(SINTETICA102[[#This Row],[QTD]]*SINTETICA102[[#This Row],[EQUIP]])*SINTETICA102[[#This Row],[BDI EQUIP]]</f>
        <v>0</v>
      </c>
      <c r="AE336" s="62"/>
    </row>
    <row r="337" spans="1:31" ht="25.5" x14ac:dyDescent="0.2">
      <c r="A337" s="98" t="s">
        <v>939</v>
      </c>
      <c r="B337" s="98" t="s">
        <v>685</v>
      </c>
      <c r="C337" s="74" t="s">
        <v>244</v>
      </c>
      <c r="D337" s="75" t="s">
        <v>1325</v>
      </c>
      <c r="E337" s="76" t="s">
        <v>1426</v>
      </c>
      <c r="F337" s="109">
        <v>8</v>
      </c>
      <c r="G337" s="3">
        <v>58.963300000000004</v>
      </c>
      <c r="H337" s="3">
        <v>447.99169999999992</v>
      </c>
      <c r="I337" s="3">
        <v>0</v>
      </c>
      <c r="J337" s="87">
        <f t="shared" si="21"/>
        <v>0.25</v>
      </c>
      <c r="K337" s="97">
        <f t="shared" si="22"/>
        <v>0.25</v>
      </c>
      <c r="L337" s="88">
        <f t="shared" si="23"/>
        <v>0.18</v>
      </c>
      <c r="M337" s="3">
        <f>SINTETICA102[[#This Row],[MO]]*(1+SINTETICA102[[#This Row],[BDI MO]])</f>
        <v>73.704125000000005</v>
      </c>
      <c r="N337" s="3">
        <f>SINTETICA102[[#This Row],[MAT]]*(1+SINTETICA102[[#This Row],[BDI MAT]])</f>
        <v>559.98962499999993</v>
      </c>
      <c r="O337" s="3">
        <f>SINTETICA102[[#This Row],[EQUIP]]*(1+SINTETICA102[[#This Row],[BDI EQUIP]])</f>
        <v>0</v>
      </c>
      <c r="P337" s="3">
        <f>ROUND(SUM(SINTETICA102[[#This Row],[MO C/ BDI]:[EQUIP C/ BDI]])*SINTETICA102[[#This Row],[QTD]],2)</f>
        <v>5069.55</v>
      </c>
      <c r="Y337" s="118">
        <f>SINTETICA102[[#This Row],[QTD]]*SINTETICA102[[#This Row],[MO]]</f>
        <v>471.70640000000003</v>
      </c>
      <c r="Z337" s="118">
        <f>SINTETICA102[[#This Row],[QTD]]*SINTETICA102[[#This Row],[MAT]]</f>
        <v>3583.9335999999994</v>
      </c>
      <c r="AA337" s="118">
        <f>SINTETICA102[[#This Row],[QTD]]*SINTETICA102[[#This Row],[EQUIP]]</f>
        <v>0</v>
      </c>
      <c r="AB337" s="118">
        <f>(SINTETICA102[[#This Row],[QTD]]*SINTETICA102[[#This Row],[MO]])*SINTETICA102[[#This Row],[BDI MO]]</f>
        <v>117.92660000000001</v>
      </c>
      <c r="AC337" s="118">
        <f>(SINTETICA102[[#This Row],[QTD]]*SINTETICA102[[#This Row],[MAT]])*SINTETICA102[[#This Row],[BDI MAT]]</f>
        <v>895.98339999999985</v>
      </c>
      <c r="AD337" s="118">
        <f>(SINTETICA102[[#This Row],[QTD]]*SINTETICA102[[#This Row],[EQUIP]])*SINTETICA102[[#This Row],[BDI EQUIP]]</f>
        <v>0</v>
      </c>
      <c r="AE337" s="62"/>
    </row>
    <row r="338" spans="1:31" ht="25.5" x14ac:dyDescent="0.2">
      <c r="A338" s="98" t="s">
        <v>940</v>
      </c>
      <c r="B338" s="98" t="s">
        <v>685</v>
      </c>
      <c r="C338" s="74" t="s">
        <v>245</v>
      </c>
      <c r="D338" s="75" t="s">
        <v>1326</v>
      </c>
      <c r="E338" s="76" t="s">
        <v>1426</v>
      </c>
      <c r="F338" s="109">
        <v>8</v>
      </c>
      <c r="G338" s="3">
        <v>58.963300000000004</v>
      </c>
      <c r="H338" s="3">
        <v>317.27439999999996</v>
      </c>
      <c r="I338" s="3">
        <v>0</v>
      </c>
      <c r="J338" s="87">
        <f t="shared" si="21"/>
        <v>0.25</v>
      </c>
      <c r="K338" s="97">
        <f t="shared" si="22"/>
        <v>0.25</v>
      </c>
      <c r="L338" s="88">
        <f t="shared" si="23"/>
        <v>0.18</v>
      </c>
      <c r="M338" s="3">
        <f>SINTETICA102[[#This Row],[MO]]*(1+SINTETICA102[[#This Row],[BDI MO]])</f>
        <v>73.704125000000005</v>
      </c>
      <c r="N338" s="3">
        <f>SINTETICA102[[#This Row],[MAT]]*(1+SINTETICA102[[#This Row],[BDI MAT]])</f>
        <v>396.59299999999996</v>
      </c>
      <c r="O338" s="3">
        <f>SINTETICA102[[#This Row],[EQUIP]]*(1+SINTETICA102[[#This Row],[BDI EQUIP]])</f>
        <v>0</v>
      </c>
      <c r="P338" s="3">
        <f>ROUND(SUM(SINTETICA102[[#This Row],[MO C/ BDI]:[EQUIP C/ BDI]])*SINTETICA102[[#This Row],[QTD]],2)</f>
        <v>3762.38</v>
      </c>
      <c r="Y338" s="118">
        <f>SINTETICA102[[#This Row],[QTD]]*SINTETICA102[[#This Row],[MO]]</f>
        <v>471.70640000000003</v>
      </c>
      <c r="Z338" s="118">
        <f>SINTETICA102[[#This Row],[QTD]]*SINTETICA102[[#This Row],[MAT]]</f>
        <v>2538.1951999999997</v>
      </c>
      <c r="AA338" s="118">
        <f>SINTETICA102[[#This Row],[QTD]]*SINTETICA102[[#This Row],[EQUIP]]</f>
        <v>0</v>
      </c>
      <c r="AB338" s="118">
        <f>(SINTETICA102[[#This Row],[QTD]]*SINTETICA102[[#This Row],[MO]])*SINTETICA102[[#This Row],[BDI MO]]</f>
        <v>117.92660000000001</v>
      </c>
      <c r="AC338" s="118">
        <f>(SINTETICA102[[#This Row],[QTD]]*SINTETICA102[[#This Row],[MAT]])*SINTETICA102[[#This Row],[BDI MAT]]</f>
        <v>634.54879999999991</v>
      </c>
      <c r="AD338" s="118">
        <f>(SINTETICA102[[#This Row],[QTD]]*SINTETICA102[[#This Row],[EQUIP]])*SINTETICA102[[#This Row],[BDI EQUIP]]</f>
        <v>0</v>
      </c>
      <c r="AE338" s="62"/>
    </row>
    <row r="339" spans="1:31" ht="25.5" x14ac:dyDescent="0.2">
      <c r="A339" s="98" t="s">
        <v>941</v>
      </c>
      <c r="B339" s="98" t="s">
        <v>685</v>
      </c>
      <c r="C339" s="74" t="s">
        <v>246</v>
      </c>
      <c r="D339" s="75" t="s">
        <v>1327</v>
      </c>
      <c r="E339" s="76" t="s">
        <v>1426</v>
      </c>
      <c r="F339" s="109">
        <v>8</v>
      </c>
      <c r="G339" s="3">
        <v>58.963300000000004</v>
      </c>
      <c r="H339" s="3">
        <v>400.90009999999995</v>
      </c>
      <c r="I339" s="3">
        <v>0</v>
      </c>
      <c r="J339" s="87">
        <f t="shared" si="21"/>
        <v>0.25</v>
      </c>
      <c r="K339" s="97">
        <f t="shared" si="22"/>
        <v>0.25</v>
      </c>
      <c r="L339" s="88">
        <f t="shared" si="23"/>
        <v>0.18</v>
      </c>
      <c r="M339" s="3">
        <f>SINTETICA102[[#This Row],[MO]]*(1+SINTETICA102[[#This Row],[BDI MO]])</f>
        <v>73.704125000000005</v>
      </c>
      <c r="N339" s="3">
        <f>SINTETICA102[[#This Row],[MAT]]*(1+SINTETICA102[[#This Row],[BDI MAT]])</f>
        <v>501.12512499999991</v>
      </c>
      <c r="O339" s="3">
        <f>SINTETICA102[[#This Row],[EQUIP]]*(1+SINTETICA102[[#This Row],[BDI EQUIP]])</f>
        <v>0</v>
      </c>
      <c r="P339" s="3">
        <f>ROUND(SUM(SINTETICA102[[#This Row],[MO C/ BDI]:[EQUIP C/ BDI]])*SINTETICA102[[#This Row],[QTD]],2)</f>
        <v>4598.63</v>
      </c>
      <c r="Y339" s="118">
        <f>SINTETICA102[[#This Row],[QTD]]*SINTETICA102[[#This Row],[MO]]</f>
        <v>471.70640000000003</v>
      </c>
      <c r="Z339" s="118">
        <f>SINTETICA102[[#This Row],[QTD]]*SINTETICA102[[#This Row],[MAT]]</f>
        <v>3207.2007999999996</v>
      </c>
      <c r="AA339" s="118">
        <f>SINTETICA102[[#This Row],[QTD]]*SINTETICA102[[#This Row],[EQUIP]]</f>
        <v>0</v>
      </c>
      <c r="AB339" s="118">
        <f>(SINTETICA102[[#This Row],[QTD]]*SINTETICA102[[#This Row],[MO]])*SINTETICA102[[#This Row],[BDI MO]]</f>
        <v>117.92660000000001</v>
      </c>
      <c r="AC339" s="118">
        <f>(SINTETICA102[[#This Row],[QTD]]*SINTETICA102[[#This Row],[MAT]])*SINTETICA102[[#This Row],[BDI MAT]]</f>
        <v>801.8001999999999</v>
      </c>
      <c r="AD339" s="118">
        <f>(SINTETICA102[[#This Row],[QTD]]*SINTETICA102[[#This Row],[EQUIP]])*SINTETICA102[[#This Row],[BDI EQUIP]]</f>
        <v>0</v>
      </c>
      <c r="AE339" s="62"/>
    </row>
    <row r="340" spans="1:31" ht="25.5" x14ac:dyDescent="0.2">
      <c r="A340" s="98" t="s">
        <v>942</v>
      </c>
      <c r="B340" s="98" t="s">
        <v>685</v>
      </c>
      <c r="C340" s="74" t="s">
        <v>247</v>
      </c>
      <c r="D340" s="75" t="s">
        <v>1328</v>
      </c>
      <c r="E340" s="76" t="s">
        <v>1426</v>
      </c>
      <c r="F340" s="109">
        <v>8</v>
      </c>
      <c r="G340" s="3">
        <v>58.963300000000004</v>
      </c>
      <c r="H340" s="3">
        <v>484.47429999999997</v>
      </c>
      <c r="I340" s="3">
        <v>0</v>
      </c>
      <c r="J340" s="87">
        <f t="shared" si="21"/>
        <v>0.25</v>
      </c>
      <c r="K340" s="97">
        <f t="shared" si="22"/>
        <v>0.25</v>
      </c>
      <c r="L340" s="88">
        <f t="shared" si="23"/>
        <v>0.18</v>
      </c>
      <c r="M340" s="3">
        <f>SINTETICA102[[#This Row],[MO]]*(1+SINTETICA102[[#This Row],[BDI MO]])</f>
        <v>73.704125000000005</v>
      </c>
      <c r="N340" s="3">
        <f>SINTETICA102[[#This Row],[MAT]]*(1+SINTETICA102[[#This Row],[BDI MAT]])</f>
        <v>605.59287499999994</v>
      </c>
      <c r="O340" s="3">
        <f>SINTETICA102[[#This Row],[EQUIP]]*(1+SINTETICA102[[#This Row],[BDI EQUIP]])</f>
        <v>0</v>
      </c>
      <c r="P340" s="3">
        <f>ROUND(SUM(SINTETICA102[[#This Row],[MO C/ BDI]:[EQUIP C/ BDI]])*SINTETICA102[[#This Row],[QTD]],2)</f>
        <v>5434.38</v>
      </c>
      <c r="Y340" s="118">
        <f>SINTETICA102[[#This Row],[QTD]]*SINTETICA102[[#This Row],[MO]]</f>
        <v>471.70640000000003</v>
      </c>
      <c r="Z340" s="118">
        <f>SINTETICA102[[#This Row],[QTD]]*SINTETICA102[[#This Row],[MAT]]</f>
        <v>3875.7943999999998</v>
      </c>
      <c r="AA340" s="118">
        <f>SINTETICA102[[#This Row],[QTD]]*SINTETICA102[[#This Row],[EQUIP]]</f>
        <v>0</v>
      </c>
      <c r="AB340" s="118">
        <f>(SINTETICA102[[#This Row],[QTD]]*SINTETICA102[[#This Row],[MO]])*SINTETICA102[[#This Row],[BDI MO]]</f>
        <v>117.92660000000001</v>
      </c>
      <c r="AC340" s="118">
        <f>(SINTETICA102[[#This Row],[QTD]]*SINTETICA102[[#This Row],[MAT]])*SINTETICA102[[#This Row],[BDI MAT]]</f>
        <v>968.94859999999994</v>
      </c>
      <c r="AD340" s="118">
        <f>(SINTETICA102[[#This Row],[QTD]]*SINTETICA102[[#This Row],[EQUIP]])*SINTETICA102[[#This Row],[BDI EQUIP]]</f>
        <v>0</v>
      </c>
      <c r="AE340" s="62"/>
    </row>
    <row r="341" spans="1:31" ht="25.5" x14ac:dyDescent="0.2">
      <c r="A341" s="98" t="s">
        <v>943</v>
      </c>
      <c r="B341" s="98" t="s">
        <v>685</v>
      </c>
      <c r="C341" s="74" t="s">
        <v>248</v>
      </c>
      <c r="D341" s="75" t="s">
        <v>1329</v>
      </c>
      <c r="E341" s="76" t="s">
        <v>1426</v>
      </c>
      <c r="F341" s="109">
        <v>8</v>
      </c>
      <c r="G341" s="3">
        <v>58.963300000000004</v>
      </c>
      <c r="H341" s="3">
        <v>568.07940000000008</v>
      </c>
      <c r="I341" s="3">
        <v>0</v>
      </c>
      <c r="J341" s="87">
        <f t="shared" si="21"/>
        <v>0.25</v>
      </c>
      <c r="K341" s="97">
        <f t="shared" si="22"/>
        <v>0.25</v>
      </c>
      <c r="L341" s="88">
        <f t="shared" si="23"/>
        <v>0.18</v>
      </c>
      <c r="M341" s="3">
        <f>SINTETICA102[[#This Row],[MO]]*(1+SINTETICA102[[#This Row],[BDI MO]])</f>
        <v>73.704125000000005</v>
      </c>
      <c r="N341" s="3">
        <f>SINTETICA102[[#This Row],[MAT]]*(1+SINTETICA102[[#This Row],[BDI MAT]])</f>
        <v>710.0992500000001</v>
      </c>
      <c r="O341" s="3">
        <f>SINTETICA102[[#This Row],[EQUIP]]*(1+SINTETICA102[[#This Row],[BDI EQUIP]])</f>
        <v>0</v>
      </c>
      <c r="P341" s="3">
        <f>ROUND(SUM(SINTETICA102[[#This Row],[MO C/ BDI]:[EQUIP C/ BDI]])*SINTETICA102[[#This Row],[QTD]],2)</f>
        <v>6270.43</v>
      </c>
      <c r="Y341" s="118">
        <f>SINTETICA102[[#This Row],[QTD]]*SINTETICA102[[#This Row],[MO]]</f>
        <v>471.70640000000003</v>
      </c>
      <c r="Z341" s="118">
        <f>SINTETICA102[[#This Row],[QTD]]*SINTETICA102[[#This Row],[MAT]]</f>
        <v>4544.6352000000006</v>
      </c>
      <c r="AA341" s="118">
        <f>SINTETICA102[[#This Row],[QTD]]*SINTETICA102[[#This Row],[EQUIP]]</f>
        <v>0</v>
      </c>
      <c r="AB341" s="118">
        <f>(SINTETICA102[[#This Row],[QTD]]*SINTETICA102[[#This Row],[MO]])*SINTETICA102[[#This Row],[BDI MO]]</f>
        <v>117.92660000000001</v>
      </c>
      <c r="AC341" s="118">
        <f>(SINTETICA102[[#This Row],[QTD]]*SINTETICA102[[#This Row],[MAT]])*SINTETICA102[[#This Row],[BDI MAT]]</f>
        <v>1136.1588000000002</v>
      </c>
      <c r="AD341" s="118">
        <f>(SINTETICA102[[#This Row],[QTD]]*SINTETICA102[[#This Row],[EQUIP]])*SINTETICA102[[#This Row],[BDI EQUIP]]</f>
        <v>0</v>
      </c>
      <c r="AE341" s="62"/>
    </row>
    <row r="342" spans="1:31" ht="38.25" x14ac:dyDescent="0.2">
      <c r="A342" s="98" t="s">
        <v>944</v>
      </c>
      <c r="B342" s="98" t="s">
        <v>685</v>
      </c>
      <c r="C342" s="74" t="s">
        <v>249</v>
      </c>
      <c r="D342" s="75" t="s">
        <v>1330</v>
      </c>
      <c r="E342" s="76" t="s">
        <v>1426</v>
      </c>
      <c r="F342" s="109">
        <v>1</v>
      </c>
      <c r="G342" s="3">
        <v>58.963300000000004</v>
      </c>
      <c r="H342" s="3">
        <v>279.24679999999995</v>
      </c>
      <c r="I342" s="3">
        <v>0</v>
      </c>
      <c r="J342" s="87">
        <f t="shared" si="21"/>
        <v>0.25</v>
      </c>
      <c r="K342" s="97">
        <f t="shared" si="22"/>
        <v>0.25</v>
      </c>
      <c r="L342" s="88">
        <f t="shared" si="23"/>
        <v>0.18</v>
      </c>
      <c r="M342" s="3">
        <f>SINTETICA102[[#This Row],[MO]]*(1+SINTETICA102[[#This Row],[BDI MO]])</f>
        <v>73.704125000000005</v>
      </c>
      <c r="N342" s="3">
        <f>SINTETICA102[[#This Row],[MAT]]*(1+SINTETICA102[[#This Row],[BDI MAT]])</f>
        <v>349.05849999999992</v>
      </c>
      <c r="O342" s="3">
        <f>SINTETICA102[[#This Row],[EQUIP]]*(1+SINTETICA102[[#This Row],[BDI EQUIP]])</f>
        <v>0</v>
      </c>
      <c r="P342" s="3">
        <f>ROUND(SUM(SINTETICA102[[#This Row],[MO C/ BDI]:[EQUIP C/ BDI]])*SINTETICA102[[#This Row],[QTD]],2)</f>
        <v>422.76</v>
      </c>
      <c r="Y342" s="118">
        <f>SINTETICA102[[#This Row],[QTD]]*SINTETICA102[[#This Row],[MO]]</f>
        <v>58.963300000000004</v>
      </c>
      <c r="Z342" s="118">
        <f>SINTETICA102[[#This Row],[QTD]]*SINTETICA102[[#This Row],[MAT]]</f>
        <v>279.24679999999995</v>
      </c>
      <c r="AA342" s="118">
        <f>SINTETICA102[[#This Row],[QTD]]*SINTETICA102[[#This Row],[EQUIP]]</f>
        <v>0</v>
      </c>
      <c r="AB342" s="118">
        <f>(SINTETICA102[[#This Row],[QTD]]*SINTETICA102[[#This Row],[MO]])*SINTETICA102[[#This Row],[BDI MO]]</f>
        <v>14.740825000000001</v>
      </c>
      <c r="AC342" s="118">
        <f>(SINTETICA102[[#This Row],[QTD]]*SINTETICA102[[#This Row],[MAT]])*SINTETICA102[[#This Row],[BDI MAT]]</f>
        <v>69.811699999999988</v>
      </c>
      <c r="AD342" s="118">
        <f>(SINTETICA102[[#This Row],[QTD]]*SINTETICA102[[#This Row],[EQUIP]])*SINTETICA102[[#This Row],[BDI EQUIP]]</f>
        <v>0</v>
      </c>
      <c r="AE342" s="62"/>
    </row>
    <row r="343" spans="1:31" ht="38.25" x14ac:dyDescent="0.2">
      <c r="A343" s="98" t="s">
        <v>945</v>
      </c>
      <c r="B343" s="98" t="s">
        <v>685</v>
      </c>
      <c r="C343" s="74" t="s">
        <v>250</v>
      </c>
      <c r="D343" s="75" t="s">
        <v>1331</v>
      </c>
      <c r="E343" s="76" t="s">
        <v>1426</v>
      </c>
      <c r="F343" s="109">
        <v>1</v>
      </c>
      <c r="G343" s="3">
        <v>58.963300000000004</v>
      </c>
      <c r="H343" s="3">
        <v>401.16789999999997</v>
      </c>
      <c r="I343" s="3">
        <v>0</v>
      </c>
      <c r="J343" s="87">
        <f t="shared" si="21"/>
        <v>0.25</v>
      </c>
      <c r="K343" s="97">
        <f t="shared" si="22"/>
        <v>0.25</v>
      </c>
      <c r="L343" s="88">
        <f t="shared" si="23"/>
        <v>0.18</v>
      </c>
      <c r="M343" s="3">
        <f>SINTETICA102[[#This Row],[MO]]*(1+SINTETICA102[[#This Row],[BDI MO]])</f>
        <v>73.704125000000005</v>
      </c>
      <c r="N343" s="3">
        <f>SINTETICA102[[#This Row],[MAT]]*(1+SINTETICA102[[#This Row],[BDI MAT]])</f>
        <v>501.45987499999995</v>
      </c>
      <c r="O343" s="3">
        <f>SINTETICA102[[#This Row],[EQUIP]]*(1+SINTETICA102[[#This Row],[BDI EQUIP]])</f>
        <v>0</v>
      </c>
      <c r="P343" s="3">
        <f>ROUND(SUM(SINTETICA102[[#This Row],[MO C/ BDI]:[EQUIP C/ BDI]])*SINTETICA102[[#This Row],[QTD]],2)</f>
        <v>575.16</v>
      </c>
      <c r="Y343" s="118">
        <f>SINTETICA102[[#This Row],[QTD]]*SINTETICA102[[#This Row],[MO]]</f>
        <v>58.963300000000004</v>
      </c>
      <c r="Z343" s="118">
        <f>SINTETICA102[[#This Row],[QTD]]*SINTETICA102[[#This Row],[MAT]]</f>
        <v>401.16789999999997</v>
      </c>
      <c r="AA343" s="118">
        <f>SINTETICA102[[#This Row],[QTD]]*SINTETICA102[[#This Row],[EQUIP]]</f>
        <v>0</v>
      </c>
      <c r="AB343" s="118">
        <f>(SINTETICA102[[#This Row],[QTD]]*SINTETICA102[[#This Row],[MO]])*SINTETICA102[[#This Row],[BDI MO]]</f>
        <v>14.740825000000001</v>
      </c>
      <c r="AC343" s="118">
        <f>(SINTETICA102[[#This Row],[QTD]]*SINTETICA102[[#This Row],[MAT]])*SINTETICA102[[#This Row],[BDI MAT]]</f>
        <v>100.29197499999999</v>
      </c>
      <c r="AD343" s="118">
        <f>(SINTETICA102[[#This Row],[QTD]]*SINTETICA102[[#This Row],[EQUIP]])*SINTETICA102[[#This Row],[BDI EQUIP]]</f>
        <v>0</v>
      </c>
      <c r="AE343" s="62"/>
    </row>
    <row r="344" spans="1:31" ht="38.25" x14ac:dyDescent="0.2">
      <c r="A344" s="98" t="s">
        <v>946</v>
      </c>
      <c r="B344" s="98" t="s">
        <v>685</v>
      </c>
      <c r="C344" s="74" t="s">
        <v>251</v>
      </c>
      <c r="D344" s="75" t="s">
        <v>1332</v>
      </c>
      <c r="E344" s="76" t="s">
        <v>1426</v>
      </c>
      <c r="F344" s="109">
        <v>1</v>
      </c>
      <c r="G344" s="3">
        <v>58.963300000000004</v>
      </c>
      <c r="H344" s="3">
        <v>550.80630000000008</v>
      </c>
      <c r="I344" s="3">
        <v>0</v>
      </c>
      <c r="J344" s="87">
        <f t="shared" si="21"/>
        <v>0.25</v>
      </c>
      <c r="K344" s="97">
        <f t="shared" si="22"/>
        <v>0.25</v>
      </c>
      <c r="L344" s="88">
        <f t="shared" si="23"/>
        <v>0.18</v>
      </c>
      <c r="M344" s="3">
        <f>SINTETICA102[[#This Row],[MO]]*(1+SINTETICA102[[#This Row],[BDI MO]])</f>
        <v>73.704125000000005</v>
      </c>
      <c r="N344" s="3">
        <f>SINTETICA102[[#This Row],[MAT]]*(1+SINTETICA102[[#This Row],[BDI MAT]])</f>
        <v>688.50787500000013</v>
      </c>
      <c r="O344" s="3">
        <f>SINTETICA102[[#This Row],[EQUIP]]*(1+SINTETICA102[[#This Row],[BDI EQUIP]])</f>
        <v>0</v>
      </c>
      <c r="P344" s="3">
        <f>ROUND(SUM(SINTETICA102[[#This Row],[MO C/ BDI]:[EQUIP C/ BDI]])*SINTETICA102[[#This Row],[QTD]],2)</f>
        <v>762.21</v>
      </c>
      <c r="Y344" s="118">
        <f>SINTETICA102[[#This Row],[QTD]]*SINTETICA102[[#This Row],[MO]]</f>
        <v>58.963300000000004</v>
      </c>
      <c r="Z344" s="118">
        <f>SINTETICA102[[#This Row],[QTD]]*SINTETICA102[[#This Row],[MAT]]</f>
        <v>550.80630000000008</v>
      </c>
      <c r="AA344" s="118">
        <f>SINTETICA102[[#This Row],[QTD]]*SINTETICA102[[#This Row],[EQUIP]]</f>
        <v>0</v>
      </c>
      <c r="AB344" s="118">
        <f>(SINTETICA102[[#This Row],[QTD]]*SINTETICA102[[#This Row],[MO]])*SINTETICA102[[#This Row],[BDI MO]]</f>
        <v>14.740825000000001</v>
      </c>
      <c r="AC344" s="118">
        <f>(SINTETICA102[[#This Row],[QTD]]*SINTETICA102[[#This Row],[MAT]])*SINTETICA102[[#This Row],[BDI MAT]]</f>
        <v>137.70157500000002</v>
      </c>
      <c r="AD344" s="118">
        <f>(SINTETICA102[[#This Row],[QTD]]*SINTETICA102[[#This Row],[EQUIP]])*SINTETICA102[[#This Row],[BDI EQUIP]]</f>
        <v>0</v>
      </c>
      <c r="AE344" s="62"/>
    </row>
    <row r="345" spans="1:31" ht="38.25" x14ac:dyDescent="0.2">
      <c r="A345" s="98" t="s">
        <v>947</v>
      </c>
      <c r="B345" s="98" t="s">
        <v>685</v>
      </c>
      <c r="C345" s="74" t="s">
        <v>252</v>
      </c>
      <c r="D345" s="75" t="s">
        <v>1333</v>
      </c>
      <c r="E345" s="76" t="s">
        <v>1426</v>
      </c>
      <c r="F345" s="109">
        <v>1</v>
      </c>
      <c r="G345" s="3">
        <v>58.963300000000004</v>
      </c>
      <c r="H345" s="3">
        <v>749.54480000000012</v>
      </c>
      <c r="I345" s="3">
        <v>0</v>
      </c>
      <c r="J345" s="87">
        <f t="shared" si="21"/>
        <v>0.25</v>
      </c>
      <c r="K345" s="97">
        <f t="shared" si="22"/>
        <v>0.25</v>
      </c>
      <c r="L345" s="88">
        <f t="shared" si="23"/>
        <v>0.18</v>
      </c>
      <c r="M345" s="3">
        <f>SINTETICA102[[#This Row],[MO]]*(1+SINTETICA102[[#This Row],[BDI MO]])</f>
        <v>73.704125000000005</v>
      </c>
      <c r="N345" s="3">
        <f>SINTETICA102[[#This Row],[MAT]]*(1+SINTETICA102[[#This Row],[BDI MAT]])</f>
        <v>936.93100000000015</v>
      </c>
      <c r="O345" s="3">
        <f>SINTETICA102[[#This Row],[EQUIP]]*(1+SINTETICA102[[#This Row],[BDI EQUIP]])</f>
        <v>0</v>
      </c>
      <c r="P345" s="3">
        <f>ROUND(SUM(SINTETICA102[[#This Row],[MO C/ BDI]:[EQUIP C/ BDI]])*SINTETICA102[[#This Row],[QTD]],2)</f>
        <v>1010.64</v>
      </c>
      <c r="Y345" s="118">
        <f>SINTETICA102[[#This Row],[QTD]]*SINTETICA102[[#This Row],[MO]]</f>
        <v>58.963300000000004</v>
      </c>
      <c r="Z345" s="118">
        <f>SINTETICA102[[#This Row],[QTD]]*SINTETICA102[[#This Row],[MAT]]</f>
        <v>749.54480000000012</v>
      </c>
      <c r="AA345" s="118">
        <f>SINTETICA102[[#This Row],[QTD]]*SINTETICA102[[#This Row],[EQUIP]]</f>
        <v>0</v>
      </c>
      <c r="AB345" s="118">
        <f>(SINTETICA102[[#This Row],[QTD]]*SINTETICA102[[#This Row],[MO]])*SINTETICA102[[#This Row],[BDI MO]]</f>
        <v>14.740825000000001</v>
      </c>
      <c r="AC345" s="118">
        <f>(SINTETICA102[[#This Row],[QTD]]*SINTETICA102[[#This Row],[MAT]])*SINTETICA102[[#This Row],[BDI MAT]]</f>
        <v>187.38620000000003</v>
      </c>
      <c r="AD345" s="118">
        <f>(SINTETICA102[[#This Row],[QTD]]*SINTETICA102[[#This Row],[EQUIP]])*SINTETICA102[[#This Row],[BDI EQUIP]]</f>
        <v>0</v>
      </c>
      <c r="AE345" s="62"/>
    </row>
    <row r="346" spans="1:31" ht="25.5" x14ac:dyDescent="0.2">
      <c r="A346" s="98" t="s">
        <v>948</v>
      </c>
      <c r="B346" s="98" t="s">
        <v>685</v>
      </c>
      <c r="C346" s="74" t="s">
        <v>253</v>
      </c>
      <c r="D346" s="75" t="s">
        <v>1334</v>
      </c>
      <c r="E346" s="76" t="s">
        <v>1426</v>
      </c>
      <c r="F346" s="109">
        <v>1</v>
      </c>
      <c r="G346" s="3">
        <v>32.880200000000002</v>
      </c>
      <c r="H346" s="3">
        <v>148.07939999999999</v>
      </c>
      <c r="I346" s="3">
        <v>0</v>
      </c>
      <c r="J346" s="87">
        <f t="shared" si="21"/>
        <v>0.25</v>
      </c>
      <c r="K346" s="97">
        <f t="shared" si="22"/>
        <v>0.25</v>
      </c>
      <c r="L346" s="88">
        <f t="shared" si="23"/>
        <v>0.18</v>
      </c>
      <c r="M346" s="3">
        <f>SINTETICA102[[#This Row],[MO]]*(1+SINTETICA102[[#This Row],[BDI MO]])</f>
        <v>41.100250000000003</v>
      </c>
      <c r="N346" s="3">
        <f>SINTETICA102[[#This Row],[MAT]]*(1+SINTETICA102[[#This Row],[BDI MAT]])</f>
        <v>185.09924999999998</v>
      </c>
      <c r="O346" s="3">
        <f>SINTETICA102[[#This Row],[EQUIP]]*(1+SINTETICA102[[#This Row],[BDI EQUIP]])</f>
        <v>0</v>
      </c>
      <c r="P346" s="3">
        <f>ROUND(SUM(SINTETICA102[[#This Row],[MO C/ BDI]:[EQUIP C/ BDI]])*SINTETICA102[[#This Row],[QTD]],2)</f>
        <v>226.2</v>
      </c>
      <c r="Y346" s="118">
        <f>SINTETICA102[[#This Row],[QTD]]*SINTETICA102[[#This Row],[MO]]</f>
        <v>32.880200000000002</v>
      </c>
      <c r="Z346" s="118">
        <f>SINTETICA102[[#This Row],[QTD]]*SINTETICA102[[#This Row],[MAT]]</f>
        <v>148.07939999999999</v>
      </c>
      <c r="AA346" s="118">
        <f>SINTETICA102[[#This Row],[QTD]]*SINTETICA102[[#This Row],[EQUIP]]</f>
        <v>0</v>
      </c>
      <c r="AB346" s="118">
        <f>(SINTETICA102[[#This Row],[QTD]]*SINTETICA102[[#This Row],[MO]])*SINTETICA102[[#This Row],[BDI MO]]</f>
        <v>8.2200500000000005</v>
      </c>
      <c r="AC346" s="118">
        <f>(SINTETICA102[[#This Row],[QTD]]*SINTETICA102[[#This Row],[MAT]])*SINTETICA102[[#This Row],[BDI MAT]]</f>
        <v>37.019849999999998</v>
      </c>
      <c r="AD346" s="118">
        <f>(SINTETICA102[[#This Row],[QTD]]*SINTETICA102[[#This Row],[EQUIP]])*SINTETICA102[[#This Row],[BDI EQUIP]]</f>
        <v>0</v>
      </c>
      <c r="AE346" s="62"/>
    </row>
    <row r="347" spans="1:31" ht="25.5" x14ac:dyDescent="0.2">
      <c r="A347" s="98" t="s">
        <v>949</v>
      </c>
      <c r="B347" s="98" t="s">
        <v>685</v>
      </c>
      <c r="C347" s="74" t="s">
        <v>254</v>
      </c>
      <c r="D347" s="75" t="s">
        <v>1335</v>
      </c>
      <c r="E347" s="76" t="s">
        <v>1426</v>
      </c>
      <c r="F347" s="109">
        <v>1</v>
      </c>
      <c r="G347" s="3">
        <v>34.013999999999996</v>
      </c>
      <c r="H347" s="3">
        <v>148.41479999999999</v>
      </c>
      <c r="I347" s="3">
        <v>0</v>
      </c>
      <c r="J347" s="87">
        <f t="shared" si="21"/>
        <v>0.25</v>
      </c>
      <c r="K347" s="97">
        <f t="shared" si="22"/>
        <v>0.25</v>
      </c>
      <c r="L347" s="88">
        <f t="shared" si="23"/>
        <v>0.18</v>
      </c>
      <c r="M347" s="3">
        <f>SINTETICA102[[#This Row],[MO]]*(1+SINTETICA102[[#This Row],[BDI MO]])</f>
        <v>42.517499999999998</v>
      </c>
      <c r="N347" s="3">
        <f>SINTETICA102[[#This Row],[MAT]]*(1+SINTETICA102[[#This Row],[BDI MAT]])</f>
        <v>185.51849999999999</v>
      </c>
      <c r="O347" s="3">
        <f>SINTETICA102[[#This Row],[EQUIP]]*(1+SINTETICA102[[#This Row],[BDI EQUIP]])</f>
        <v>0</v>
      </c>
      <c r="P347" s="3">
        <f>ROUND(SUM(SINTETICA102[[#This Row],[MO C/ BDI]:[EQUIP C/ BDI]])*SINTETICA102[[#This Row],[QTD]],2)</f>
        <v>228.04</v>
      </c>
      <c r="Y347" s="118">
        <f>SINTETICA102[[#This Row],[QTD]]*SINTETICA102[[#This Row],[MO]]</f>
        <v>34.013999999999996</v>
      </c>
      <c r="Z347" s="118">
        <f>SINTETICA102[[#This Row],[QTD]]*SINTETICA102[[#This Row],[MAT]]</f>
        <v>148.41479999999999</v>
      </c>
      <c r="AA347" s="118">
        <f>SINTETICA102[[#This Row],[QTD]]*SINTETICA102[[#This Row],[EQUIP]]</f>
        <v>0</v>
      </c>
      <c r="AB347" s="118">
        <f>(SINTETICA102[[#This Row],[QTD]]*SINTETICA102[[#This Row],[MO]])*SINTETICA102[[#This Row],[BDI MO]]</f>
        <v>8.5034999999999989</v>
      </c>
      <c r="AC347" s="118">
        <f>(SINTETICA102[[#This Row],[QTD]]*SINTETICA102[[#This Row],[MAT]])*SINTETICA102[[#This Row],[BDI MAT]]</f>
        <v>37.103699999999996</v>
      </c>
      <c r="AD347" s="118">
        <f>(SINTETICA102[[#This Row],[QTD]]*SINTETICA102[[#This Row],[EQUIP]])*SINTETICA102[[#This Row],[BDI EQUIP]]</f>
        <v>0</v>
      </c>
      <c r="AE347" s="62"/>
    </row>
    <row r="348" spans="1:31" ht="25.5" x14ac:dyDescent="0.2">
      <c r="A348" s="98" t="s">
        <v>950</v>
      </c>
      <c r="B348" s="98" t="s">
        <v>685</v>
      </c>
      <c r="C348" s="74" t="s">
        <v>255</v>
      </c>
      <c r="D348" s="75" t="s">
        <v>1336</v>
      </c>
      <c r="E348" s="76" t="s">
        <v>1426</v>
      </c>
      <c r="F348" s="109">
        <v>1</v>
      </c>
      <c r="G348" s="3">
        <v>35.147800000000004</v>
      </c>
      <c r="H348" s="3">
        <v>171.14940000000001</v>
      </c>
      <c r="I348" s="3">
        <v>0</v>
      </c>
      <c r="J348" s="87">
        <f t="shared" si="21"/>
        <v>0.25</v>
      </c>
      <c r="K348" s="97">
        <f t="shared" si="22"/>
        <v>0.25</v>
      </c>
      <c r="L348" s="88">
        <f t="shared" si="23"/>
        <v>0.18</v>
      </c>
      <c r="M348" s="3">
        <f>SINTETICA102[[#This Row],[MO]]*(1+SINTETICA102[[#This Row],[BDI MO]])</f>
        <v>43.934750000000008</v>
      </c>
      <c r="N348" s="3">
        <f>SINTETICA102[[#This Row],[MAT]]*(1+SINTETICA102[[#This Row],[BDI MAT]])</f>
        <v>213.93675000000002</v>
      </c>
      <c r="O348" s="3">
        <f>SINTETICA102[[#This Row],[EQUIP]]*(1+SINTETICA102[[#This Row],[BDI EQUIP]])</f>
        <v>0</v>
      </c>
      <c r="P348" s="3">
        <f>ROUND(SUM(SINTETICA102[[#This Row],[MO C/ BDI]:[EQUIP C/ BDI]])*SINTETICA102[[#This Row],[QTD]],2)</f>
        <v>257.87</v>
      </c>
      <c r="Y348" s="118">
        <f>SINTETICA102[[#This Row],[QTD]]*SINTETICA102[[#This Row],[MO]]</f>
        <v>35.147800000000004</v>
      </c>
      <c r="Z348" s="118">
        <f>SINTETICA102[[#This Row],[QTD]]*SINTETICA102[[#This Row],[MAT]]</f>
        <v>171.14940000000001</v>
      </c>
      <c r="AA348" s="118">
        <f>SINTETICA102[[#This Row],[QTD]]*SINTETICA102[[#This Row],[EQUIP]]</f>
        <v>0</v>
      </c>
      <c r="AB348" s="118">
        <f>(SINTETICA102[[#This Row],[QTD]]*SINTETICA102[[#This Row],[MO]])*SINTETICA102[[#This Row],[BDI MO]]</f>
        <v>8.7869500000000009</v>
      </c>
      <c r="AC348" s="118">
        <f>(SINTETICA102[[#This Row],[QTD]]*SINTETICA102[[#This Row],[MAT]])*SINTETICA102[[#This Row],[BDI MAT]]</f>
        <v>42.787350000000004</v>
      </c>
      <c r="AD348" s="118">
        <f>(SINTETICA102[[#This Row],[QTD]]*SINTETICA102[[#This Row],[EQUIP]])*SINTETICA102[[#This Row],[BDI EQUIP]]</f>
        <v>0</v>
      </c>
      <c r="AE348" s="62"/>
    </row>
    <row r="349" spans="1:31" ht="25.5" x14ac:dyDescent="0.2">
      <c r="A349" s="98" t="s">
        <v>951</v>
      </c>
      <c r="B349" s="98" t="s">
        <v>685</v>
      </c>
      <c r="C349" s="74" t="s">
        <v>256</v>
      </c>
      <c r="D349" s="75" t="s">
        <v>1337</v>
      </c>
      <c r="E349" s="76" t="s">
        <v>1426</v>
      </c>
      <c r="F349" s="109">
        <v>1</v>
      </c>
      <c r="G349" s="3">
        <v>36.281599999999997</v>
      </c>
      <c r="H349" s="3">
        <v>151.49279999999999</v>
      </c>
      <c r="I349" s="3">
        <v>0</v>
      </c>
      <c r="J349" s="87">
        <f t="shared" si="21"/>
        <v>0.25</v>
      </c>
      <c r="K349" s="97">
        <f t="shared" si="22"/>
        <v>0.25</v>
      </c>
      <c r="L349" s="88">
        <f t="shared" si="23"/>
        <v>0.18</v>
      </c>
      <c r="M349" s="3">
        <f>SINTETICA102[[#This Row],[MO]]*(1+SINTETICA102[[#This Row],[BDI MO]])</f>
        <v>45.351999999999997</v>
      </c>
      <c r="N349" s="3">
        <f>SINTETICA102[[#This Row],[MAT]]*(1+SINTETICA102[[#This Row],[BDI MAT]])</f>
        <v>189.36599999999999</v>
      </c>
      <c r="O349" s="3">
        <f>SINTETICA102[[#This Row],[EQUIP]]*(1+SINTETICA102[[#This Row],[BDI EQUIP]])</f>
        <v>0</v>
      </c>
      <c r="P349" s="3">
        <f>ROUND(SUM(SINTETICA102[[#This Row],[MO C/ BDI]:[EQUIP C/ BDI]])*SINTETICA102[[#This Row],[QTD]],2)</f>
        <v>234.72</v>
      </c>
      <c r="Y349" s="118">
        <f>SINTETICA102[[#This Row],[QTD]]*SINTETICA102[[#This Row],[MO]]</f>
        <v>36.281599999999997</v>
      </c>
      <c r="Z349" s="118">
        <f>SINTETICA102[[#This Row],[QTD]]*SINTETICA102[[#This Row],[MAT]]</f>
        <v>151.49279999999999</v>
      </c>
      <c r="AA349" s="118">
        <f>SINTETICA102[[#This Row],[QTD]]*SINTETICA102[[#This Row],[EQUIP]]</f>
        <v>0</v>
      </c>
      <c r="AB349" s="118">
        <f>(SINTETICA102[[#This Row],[QTD]]*SINTETICA102[[#This Row],[MO]])*SINTETICA102[[#This Row],[BDI MO]]</f>
        <v>9.0703999999999994</v>
      </c>
      <c r="AC349" s="118">
        <f>(SINTETICA102[[#This Row],[QTD]]*SINTETICA102[[#This Row],[MAT]])*SINTETICA102[[#This Row],[BDI MAT]]</f>
        <v>37.873199999999997</v>
      </c>
      <c r="AD349" s="118">
        <f>(SINTETICA102[[#This Row],[QTD]]*SINTETICA102[[#This Row],[EQUIP]])*SINTETICA102[[#This Row],[BDI EQUIP]]</f>
        <v>0</v>
      </c>
      <c r="AE349" s="62"/>
    </row>
    <row r="350" spans="1:31" ht="25.5" x14ac:dyDescent="0.2">
      <c r="A350" s="98" t="s">
        <v>952</v>
      </c>
      <c r="B350" s="98" t="s">
        <v>685</v>
      </c>
      <c r="C350" s="74" t="s">
        <v>257</v>
      </c>
      <c r="D350" s="75" t="s">
        <v>1338</v>
      </c>
      <c r="E350" s="76" t="s">
        <v>1426</v>
      </c>
      <c r="F350" s="109">
        <v>1</v>
      </c>
      <c r="G350" s="3">
        <v>38.549200000000006</v>
      </c>
      <c r="H350" s="3">
        <v>275.58359999999999</v>
      </c>
      <c r="I350" s="3">
        <v>0</v>
      </c>
      <c r="J350" s="87">
        <f t="shared" si="21"/>
        <v>0.25</v>
      </c>
      <c r="K350" s="97">
        <f t="shared" si="22"/>
        <v>0.25</v>
      </c>
      <c r="L350" s="88">
        <f t="shared" si="23"/>
        <v>0.18</v>
      </c>
      <c r="M350" s="3">
        <f>SINTETICA102[[#This Row],[MO]]*(1+SINTETICA102[[#This Row],[BDI MO]])</f>
        <v>48.186500000000009</v>
      </c>
      <c r="N350" s="3">
        <f>SINTETICA102[[#This Row],[MAT]]*(1+SINTETICA102[[#This Row],[BDI MAT]])</f>
        <v>344.47949999999997</v>
      </c>
      <c r="O350" s="3">
        <f>SINTETICA102[[#This Row],[EQUIP]]*(1+SINTETICA102[[#This Row],[BDI EQUIP]])</f>
        <v>0</v>
      </c>
      <c r="P350" s="3">
        <f>ROUND(SUM(SINTETICA102[[#This Row],[MO C/ BDI]:[EQUIP C/ BDI]])*SINTETICA102[[#This Row],[QTD]],2)</f>
        <v>392.67</v>
      </c>
      <c r="Y350" s="118">
        <f>SINTETICA102[[#This Row],[QTD]]*SINTETICA102[[#This Row],[MO]]</f>
        <v>38.549200000000006</v>
      </c>
      <c r="Z350" s="118">
        <f>SINTETICA102[[#This Row],[QTD]]*SINTETICA102[[#This Row],[MAT]]</f>
        <v>275.58359999999999</v>
      </c>
      <c r="AA350" s="118">
        <f>SINTETICA102[[#This Row],[QTD]]*SINTETICA102[[#This Row],[EQUIP]]</f>
        <v>0</v>
      </c>
      <c r="AB350" s="118">
        <f>(SINTETICA102[[#This Row],[QTD]]*SINTETICA102[[#This Row],[MO]])*SINTETICA102[[#This Row],[BDI MO]]</f>
        <v>9.6373000000000015</v>
      </c>
      <c r="AC350" s="118">
        <f>(SINTETICA102[[#This Row],[QTD]]*SINTETICA102[[#This Row],[MAT]])*SINTETICA102[[#This Row],[BDI MAT]]</f>
        <v>68.895899999999997</v>
      </c>
      <c r="AD350" s="118">
        <f>(SINTETICA102[[#This Row],[QTD]]*SINTETICA102[[#This Row],[EQUIP]])*SINTETICA102[[#This Row],[BDI EQUIP]]</f>
        <v>0</v>
      </c>
      <c r="AE350" s="62"/>
    </row>
    <row r="351" spans="1:31" ht="38.25" x14ac:dyDescent="0.2">
      <c r="A351" s="98" t="s">
        <v>953</v>
      </c>
      <c r="B351" s="98" t="s">
        <v>685</v>
      </c>
      <c r="C351" s="74" t="s">
        <v>954</v>
      </c>
      <c r="D351" s="75" t="s">
        <v>1339</v>
      </c>
      <c r="E351" s="76" t="s">
        <v>1426</v>
      </c>
      <c r="F351" s="109">
        <v>1</v>
      </c>
      <c r="G351" s="3">
        <v>234.44</v>
      </c>
      <c r="H351" s="3">
        <v>1087.52</v>
      </c>
      <c r="I351" s="3">
        <v>0</v>
      </c>
      <c r="J351" s="87">
        <f t="shared" si="21"/>
        <v>0.25</v>
      </c>
      <c r="K351" s="97">
        <f t="shared" si="22"/>
        <v>0.25</v>
      </c>
      <c r="L351" s="88">
        <f t="shared" si="23"/>
        <v>0.18</v>
      </c>
      <c r="M351" s="3">
        <f>SINTETICA102[[#This Row],[MO]]*(1+SINTETICA102[[#This Row],[BDI MO]])</f>
        <v>293.05</v>
      </c>
      <c r="N351" s="3">
        <f>SINTETICA102[[#This Row],[MAT]]*(1+SINTETICA102[[#This Row],[BDI MAT]])</f>
        <v>1359.4</v>
      </c>
      <c r="O351" s="3">
        <f>SINTETICA102[[#This Row],[EQUIP]]*(1+SINTETICA102[[#This Row],[BDI EQUIP]])</f>
        <v>0</v>
      </c>
      <c r="P351" s="3">
        <f>ROUND(SUM(SINTETICA102[[#This Row],[MO C/ BDI]:[EQUIP C/ BDI]])*SINTETICA102[[#This Row],[QTD]],2)</f>
        <v>1652.45</v>
      </c>
      <c r="Y351" s="118">
        <f>SINTETICA102[[#This Row],[QTD]]*SINTETICA102[[#This Row],[MO]]</f>
        <v>234.44</v>
      </c>
      <c r="Z351" s="118">
        <f>SINTETICA102[[#This Row],[QTD]]*SINTETICA102[[#This Row],[MAT]]</f>
        <v>1087.52</v>
      </c>
      <c r="AA351" s="118">
        <f>SINTETICA102[[#This Row],[QTD]]*SINTETICA102[[#This Row],[EQUIP]]</f>
        <v>0</v>
      </c>
      <c r="AB351" s="118">
        <f>(SINTETICA102[[#This Row],[QTD]]*SINTETICA102[[#This Row],[MO]])*SINTETICA102[[#This Row],[BDI MO]]</f>
        <v>58.61</v>
      </c>
      <c r="AC351" s="118">
        <f>(SINTETICA102[[#This Row],[QTD]]*SINTETICA102[[#This Row],[MAT]])*SINTETICA102[[#This Row],[BDI MAT]]</f>
        <v>271.88</v>
      </c>
      <c r="AD351" s="118">
        <f>(SINTETICA102[[#This Row],[QTD]]*SINTETICA102[[#This Row],[EQUIP]])*SINTETICA102[[#This Row],[BDI EQUIP]]</f>
        <v>0</v>
      </c>
      <c r="AE351" s="62"/>
    </row>
    <row r="352" spans="1:31" ht="38.25" x14ac:dyDescent="0.2">
      <c r="A352" s="98" t="s">
        <v>955</v>
      </c>
      <c r="B352" s="98" t="s">
        <v>685</v>
      </c>
      <c r="C352" s="74" t="s">
        <v>956</v>
      </c>
      <c r="D352" s="75" t="s">
        <v>1340</v>
      </c>
      <c r="E352" s="76" t="s">
        <v>1426</v>
      </c>
      <c r="F352" s="109">
        <v>1</v>
      </c>
      <c r="G352" s="3">
        <v>263.745</v>
      </c>
      <c r="H352" s="3">
        <v>1095.96</v>
      </c>
      <c r="I352" s="3">
        <v>0</v>
      </c>
      <c r="J352" s="87">
        <f t="shared" si="21"/>
        <v>0.25</v>
      </c>
      <c r="K352" s="97">
        <f t="shared" si="22"/>
        <v>0.25</v>
      </c>
      <c r="L352" s="88">
        <f t="shared" si="23"/>
        <v>0.18</v>
      </c>
      <c r="M352" s="3">
        <f>SINTETICA102[[#This Row],[MO]]*(1+SINTETICA102[[#This Row],[BDI MO]])</f>
        <v>329.68124999999998</v>
      </c>
      <c r="N352" s="3">
        <f>SINTETICA102[[#This Row],[MAT]]*(1+SINTETICA102[[#This Row],[BDI MAT]])</f>
        <v>1369.95</v>
      </c>
      <c r="O352" s="3">
        <f>SINTETICA102[[#This Row],[EQUIP]]*(1+SINTETICA102[[#This Row],[BDI EQUIP]])</f>
        <v>0</v>
      </c>
      <c r="P352" s="3">
        <f>ROUND(SUM(SINTETICA102[[#This Row],[MO C/ BDI]:[EQUIP C/ BDI]])*SINTETICA102[[#This Row],[QTD]],2)</f>
        <v>1699.63</v>
      </c>
      <c r="Y352" s="118">
        <f>SINTETICA102[[#This Row],[QTD]]*SINTETICA102[[#This Row],[MO]]</f>
        <v>263.745</v>
      </c>
      <c r="Z352" s="118">
        <f>SINTETICA102[[#This Row],[QTD]]*SINTETICA102[[#This Row],[MAT]]</f>
        <v>1095.96</v>
      </c>
      <c r="AA352" s="118">
        <f>SINTETICA102[[#This Row],[QTD]]*SINTETICA102[[#This Row],[EQUIP]]</f>
        <v>0</v>
      </c>
      <c r="AB352" s="118">
        <f>(SINTETICA102[[#This Row],[QTD]]*SINTETICA102[[#This Row],[MO]])*SINTETICA102[[#This Row],[BDI MO]]</f>
        <v>65.936250000000001</v>
      </c>
      <c r="AC352" s="118">
        <f>(SINTETICA102[[#This Row],[QTD]]*SINTETICA102[[#This Row],[MAT]])*SINTETICA102[[#This Row],[BDI MAT]]</f>
        <v>273.99</v>
      </c>
      <c r="AD352" s="118">
        <f>(SINTETICA102[[#This Row],[QTD]]*SINTETICA102[[#This Row],[EQUIP]])*SINTETICA102[[#This Row],[BDI EQUIP]]</f>
        <v>0</v>
      </c>
      <c r="AE352" s="62"/>
    </row>
    <row r="353" spans="1:31" ht="38.25" x14ac:dyDescent="0.2">
      <c r="A353" s="98" t="s">
        <v>957</v>
      </c>
      <c r="B353" s="98" t="s">
        <v>685</v>
      </c>
      <c r="C353" s="74" t="s">
        <v>958</v>
      </c>
      <c r="D353" s="75" t="s">
        <v>1341</v>
      </c>
      <c r="E353" s="76" t="s">
        <v>1426</v>
      </c>
      <c r="F353" s="109">
        <v>1</v>
      </c>
      <c r="G353" s="3">
        <v>293.05</v>
      </c>
      <c r="H353" s="3">
        <v>3008.4999999999995</v>
      </c>
      <c r="I353" s="3">
        <v>0</v>
      </c>
      <c r="J353" s="87">
        <f t="shared" si="21"/>
        <v>0.25</v>
      </c>
      <c r="K353" s="97">
        <f t="shared" si="22"/>
        <v>0.25</v>
      </c>
      <c r="L353" s="88">
        <f t="shared" si="23"/>
        <v>0.18</v>
      </c>
      <c r="M353" s="3">
        <f>SINTETICA102[[#This Row],[MO]]*(1+SINTETICA102[[#This Row],[BDI MO]])</f>
        <v>366.3125</v>
      </c>
      <c r="N353" s="3">
        <f>SINTETICA102[[#This Row],[MAT]]*(1+SINTETICA102[[#This Row],[BDI MAT]])</f>
        <v>3760.6249999999995</v>
      </c>
      <c r="O353" s="3">
        <f>SINTETICA102[[#This Row],[EQUIP]]*(1+SINTETICA102[[#This Row],[BDI EQUIP]])</f>
        <v>0</v>
      </c>
      <c r="P353" s="3">
        <f>ROUND(SUM(SINTETICA102[[#This Row],[MO C/ BDI]:[EQUIP C/ BDI]])*SINTETICA102[[#This Row],[QTD]],2)</f>
        <v>4126.9399999999996</v>
      </c>
      <c r="Y353" s="118">
        <f>SINTETICA102[[#This Row],[QTD]]*SINTETICA102[[#This Row],[MO]]</f>
        <v>293.05</v>
      </c>
      <c r="Z353" s="118">
        <f>SINTETICA102[[#This Row],[QTD]]*SINTETICA102[[#This Row],[MAT]]</f>
        <v>3008.4999999999995</v>
      </c>
      <c r="AA353" s="118">
        <f>SINTETICA102[[#This Row],[QTD]]*SINTETICA102[[#This Row],[EQUIP]]</f>
        <v>0</v>
      </c>
      <c r="AB353" s="118">
        <f>(SINTETICA102[[#This Row],[QTD]]*SINTETICA102[[#This Row],[MO]])*SINTETICA102[[#This Row],[BDI MO]]</f>
        <v>73.262500000000003</v>
      </c>
      <c r="AC353" s="118">
        <f>(SINTETICA102[[#This Row],[QTD]]*SINTETICA102[[#This Row],[MAT]])*SINTETICA102[[#This Row],[BDI MAT]]</f>
        <v>752.12499999999989</v>
      </c>
      <c r="AD353" s="118">
        <f>(SINTETICA102[[#This Row],[QTD]]*SINTETICA102[[#This Row],[EQUIP]])*SINTETICA102[[#This Row],[BDI EQUIP]]</f>
        <v>0</v>
      </c>
      <c r="AE353" s="62"/>
    </row>
    <row r="354" spans="1:31" ht="38.25" x14ac:dyDescent="0.2">
      <c r="A354" s="98" t="s">
        <v>959</v>
      </c>
      <c r="B354" s="98" t="s">
        <v>685</v>
      </c>
      <c r="C354" s="74" t="s">
        <v>960</v>
      </c>
      <c r="D354" s="75" t="s">
        <v>1342</v>
      </c>
      <c r="E354" s="76" t="s">
        <v>1426</v>
      </c>
      <c r="F354" s="109">
        <v>1</v>
      </c>
      <c r="G354" s="3">
        <v>351.66</v>
      </c>
      <c r="H354" s="3">
        <v>3512.2799999999997</v>
      </c>
      <c r="I354" s="3">
        <v>0</v>
      </c>
      <c r="J354" s="87">
        <f t="shared" si="21"/>
        <v>0.25</v>
      </c>
      <c r="K354" s="97">
        <f t="shared" si="22"/>
        <v>0.25</v>
      </c>
      <c r="L354" s="88">
        <f t="shared" si="23"/>
        <v>0.18</v>
      </c>
      <c r="M354" s="3">
        <f>SINTETICA102[[#This Row],[MO]]*(1+SINTETICA102[[#This Row],[BDI MO]])</f>
        <v>439.57500000000005</v>
      </c>
      <c r="N354" s="3">
        <f>SINTETICA102[[#This Row],[MAT]]*(1+SINTETICA102[[#This Row],[BDI MAT]])</f>
        <v>4390.3499999999995</v>
      </c>
      <c r="O354" s="3">
        <f>SINTETICA102[[#This Row],[EQUIP]]*(1+SINTETICA102[[#This Row],[BDI EQUIP]])</f>
        <v>0</v>
      </c>
      <c r="P354" s="3">
        <f>ROUND(SUM(SINTETICA102[[#This Row],[MO C/ BDI]:[EQUIP C/ BDI]])*SINTETICA102[[#This Row],[QTD]],2)</f>
        <v>4829.93</v>
      </c>
      <c r="Y354" s="118">
        <f>SINTETICA102[[#This Row],[QTD]]*SINTETICA102[[#This Row],[MO]]</f>
        <v>351.66</v>
      </c>
      <c r="Z354" s="118">
        <f>SINTETICA102[[#This Row],[QTD]]*SINTETICA102[[#This Row],[MAT]]</f>
        <v>3512.2799999999997</v>
      </c>
      <c r="AA354" s="118">
        <f>SINTETICA102[[#This Row],[QTD]]*SINTETICA102[[#This Row],[EQUIP]]</f>
        <v>0</v>
      </c>
      <c r="AB354" s="118">
        <f>(SINTETICA102[[#This Row],[QTD]]*SINTETICA102[[#This Row],[MO]])*SINTETICA102[[#This Row],[BDI MO]]</f>
        <v>87.915000000000006</v>
      </c>
      <c r="AC354" s="118">
        <f>(SINTETICA102[[#This Row],[QTD]]*SINTETICA102[[#This Row],[MAT]])*SINTETICA102[[#This Row],[BDI MAT]]</f>
        <v>878.06999999999994</v>
      </c>
      <c r="AD354" s="118">
        <f>(SINTETICA102[[#This Row],[QTD]]*SINTETICA102[[#This Row],[EQUIP]])*SINTETICA102[[#This Row],[BDI EQUIP]]</f>
        <v>0</v>
      </c>
      <c r="AE354" s="62"/>
    </row>
    <row r="355" spans="1:31" ht="25.5" x14ac:dyDescent="0.2">
      <c r="A355" s="98" t="s">
        <v>961</v>
      </c>
      <c r="B355" s="98" t="s">
        <v>685</v>
      </c>
      <c r="C355" s="74" t="s">
        <v>500</v>
      </c>
      <c r="D355" s="75" t="s">
        <v>1250</v>
      </c>
      <c r="E355" s="76" t="s">
        <v>1426</v>
      </c>
      <c r="F355" s="109">
        <v>2</v>
      </c>
      <c r="G355" s="3">
        <v>19.492000000000001</v>
      </c>
      <c r="H355" s="3">
        <v>81.799999999999983</v>
      </c>
      <c r="I355" s="3">
        <v>0</v>
      </c>
      <c r="J355" s="87">
        <f t="shared" si="21"/>
        <v>0.25</v>
      </c>
      <c r="K355" s="97">
        <f t="shared" si="22"/>
        <v>0.25</v>
      </c>
      <c r="L355" s="88">
        <f t="shared" si="23"/>
        <v>0.18</v>
      </c>
      <c r="M355" s="3">
        <f>SINTETICA102[[#This Row],[MO]]*(1+SINTETICA102[[#This Row],[BDI MO]])</f>
        <v>24.365000000000002</v>
      </c>
      <c r="N355" s="3">
        <f>SINTETICA102[[#This Row],[MAT]]*(1+SINTETICA102[[#This Row],[BDI MAT]])</f>
        <v>102.24999999999997</v>
      </c>
      <c r="O355" s="3">
        <f>SINTETICA102[[#This Row],[EQUIP]]*(1+SINTETICA102[[#This Row],[BDI EQUIP]])</f>
        <v>0</v>
      </c>
      <c r="P355" s="3">
        <f>ROUND(SUM(SINTETICA102[[#This Row],[MO C/ BDI]:[EQUIP C/ BDI]])*SINTETICA102[[#This Row],[QTD]],2)</f>
        <v>253.23</v>
      </c>
      <c r="Y355" s="118">
        <f>SINTETICA102[[#This Row],[QTD]]*SINTETICA102[[#This Row],[MO]]</f>
        <v>38.984000000000002</v>
      </c>
      <c r="Z355" s="118">
        <f>SINTETICA102[[#This Row],[QTD]]*SINTETICA102[[#This Row],[MAT]]</f>
        <v>163.59999999999997</v>
      </c>
      <c r="AA355" s="118">
        <f>SINTETICA102[[#This Row],[QTD]]*SINTETICA102[[#This Row],[EQUIP]]</f>
        <v>0</v>
      </c>
      <c r="AB355" s="118">
        <f>(SINTETICA102[[#This Row],[QTD]]*SINTETICA102[[#This Row],[MO]])*SINTETICA102[[#This Row],[BDI MO]]</f>
        <v>9.7460000000000004</v>
      </c>
      <c r="AC355" s="118">
        <f>(SINTETICA102[[#This Row],[QTD]]*SINTETICA102[[#This Row],[MAT]])*SINTETICA102[[#This Row],[BDI MAT]]</f>
        <v>40.899999999999991</v>
      </c>
      <c r="AD355" s="118">
        <f>(SINTETICA102[[#This Row],[QTD]]*SINTETICA102[[#This Row],[EQUIP]])*SINTETICA102[[#This Row],[BDI EQUIP]]</f>
        <v>0</v>
      </c>
      <c r="AE355" s="62"/>
    </row>
    <row r="356" spans="1:31" ht="25.5" x14ac:dyDescent="0.2">
      <c r="A356" s="98" t="s">
        <v>962</v>
      </c>
      <c r="B356" s="98" t="s">
        <v>685</v>
      </c>
      <c r="C356" s="74" t="s">
        <v>501</v>
      </c>
      <c r="D356" s="75" t="s">
        <v>1251</v>
      </c>
      <c r="E356" s="76" t="s">
        <v>1426</v>
      </c>
      <c r="F356" s="109">
        <v>4</v>
      </c>
      <c r="G356" s="3">
        <v>21.9285</v>
      </c>
      <c r="H356" s="3">
        <v>92.079999999999984</v>
      </c>
      <c r="I356" s="3">
        <v>0</v>
      </c>
      <c r="J356" s="87">
        <f t="shared" si="21"/>
        <v>0.25</v>
      </c>
      <c r="K356" s="97">
        <f t="shared" si="22"/>
        <v>0.25</v>
      </c>
      <c r="L356" s="88">
        <f t="shared" si="23"/>
        <v>0.18</v>
      </c>
      <c r="M356" s="3">
        <f>SINTETICA102[[#This Row],[MO]]*(1+SINTETICA102[[#This Row],[BDI MO]])</f>
        <v>27.410625</v>
      </c>
      <c r="N356" s="3">
        <f>SINTETICA102[[#This Row],[MAT]]*(1+SINTETICA102[[#This Row],[BDI MAT]])</f>
        <v>115.09999999999998</v>
      </c>
      <c r="O356" s="3">
        <f>SINTETICA102[[#This Row],[EQUIP]]*(1+SINTETICA102[[#This Row],[BDI EQUIP]])</f>
        <v>0</v>
      </c>
      <c r="P356" s="3">
        <f>ROUND(SUM(SINTETICA102[[#This Row],[MO C/ BDI]:[EQUIP C/ BDI]])*SINTETICA102[[#This Row],[QTD]],2)</f>
        <v>570.04</v>
      </c>
      <c r="Y356" s="118">
        <f>SINTETICA102[[#This Row],[QTD]]*SINTETICA102[[#This Row],[MO]]</f>
        <v>87.713999999999999</v>
      </c>
      <c r="Z356" s="118">
        <f>SINTETICA102[[#This Row],[QTD]]*SINTETICA102[[#This Row],[MAT]]</f>
        <v>368.31999999999994</v>
      </c>
      <c r="AA356" s="118">
        <f>SINTETICA102[[#This Row],[QTD]]*SINTETICA102[[#This Row],[EQUIP]]</f>
        <v>0</v>
      </c>
      <c r="AB356" s="118">
        <f>(SINTETICA102[[#This Row],[QTD]]*SINTETICA102[[#This Row],[MO]])*SINTETICA102[[#This Row],[BDI MO]]</f>
        <v>21.9285</v>
      </c>
      <c r="AC356" s="118">
        <f>(SINTETICA102[[#This Row],[QTD]]*SINTETICA102[[#This Row],[MAT]])*SINTETICA102[[#This Row],[BDI MAT]]</f>
        <v>92.079999999999984</v>
      </c>
      <c r="AD356" s="118">
        <f>(SINTETICA102[[#This Row],[QTD]]*SINTETICA102[[#This Row],[EQUIP]])*SINTETICA102[[#This Row],[BDI EQUIP]]</f>
        <v>0</v>
      </c>
      <c r="AE356" s="62"/>
    </row>
    <row r="357" spans="1:31" ht="25.5" x14ac:dyDescent="0.2">
      <c r="A357" s="98" t="s">
        <v>963</v>
      </c>
      <c r="B357" s="98" t="s">
        <v>685</v>
      </c>
      <c r="C357" s="74" t="s">
        <v>502</v>
      </c>
      <c r="D357" s="75" t="s">
        <v>1252</v>
      </c>
      <c r="E357" s="76" t="s">
        <v>1426</v>
      </c>
      <c r="F357" s="109">
        <v>8</v>
      </c>
      <c r="G357" s="3">
        <v>29.238</v>
      </c>
      <c r="H357" s="3">
        <v>119.05499999999999</v>
      </c>
      <c r="I357" s="3">
        <v>0</v>
      </c>
      <c r="J357" s="87">
        <f t="shared" si="21"/>
        <v>0.25</v>
      </c>
      <c r="K357" s="97">
        <f t="shared" si="22"/>
        <v>0.25</v>
      </c>
      <c r="L357" s="88">
        <f t="shared" si="23"/>
        <v>0.18</v>
      </c>
      <c r="M357" s="3">
        <f>SINTETICA102[[#This Row],[MO]]*(1+SINTETICA102[[#This Row],[BDI MO]])</f>
        <v>36.547499999999999</v>
      </c>
      <c r="N357" s="3">
        <f>SINTETICA102[[#This Row],[MAT]]*(1+SINTETICA102[[#This Row],[BDI MAT]])</f>
        <v>148.81874999999999</v>
      </c>
      <c r="O357" s="3">
        <f>SINTETICA102[[#This Row],[EQUIP]]*(1+SINTETICA102[[#This Row],[BDI EQUIP]])</f>
        <v>0</v>
      </c>
      <c r="P357" s="3">
        <f>ROUND(SUM(SINTETICA102[[#This Row],[MO C/ BDI]:[EQUIP C/ BDI]])*SINTETICA102[[#This Row],[QTD]],2)</f>
        <v>1482.93</v>
      </c>
      <c r="Y357" s="118">
        <f>SINTETICA102[[#This Row],[QTD]]*SINTETICA102[[#This Row],[MO]]</f>
        <v>233.904</v>
      </c>
      <c r="Z357" s="118">
        <f>SINTETICA102[[#This Row],[QTD]]*SINTETICA102[[#This Row],[MAT]]</f>
        <v>952.43999999999994</v>
      </c>
      <c r="AA357" s="118">
        <f>SINTETICA102[[#This Row],[QTD]]*SINTETICA102[[#This Row],[EQUIP]]</f>
        <v>0</v>
      </c>
      <c r="AB357" s="118">
        <f>(SINTETICA102[[#This Row],[QTD]]*SINTETICA102[[#This Row],[MO]])*SINTETICA102[[#This Row],[BDI MO]]</f>
        <v>58.475999999999999</v>
      </c>
      <c r="AC357" s="118">
        <f>(SINTETICA102[[#This Row],[QTD]]*SINTETICA102[[#This Row],[MAT]])*SINTETICA102[[#This Row],[BDI MAT]]</f>
        <v>238.10999999999999</v>
      </c>
      <c r="AD357" s="118">
        <f>(SINTETICA102[[#This Row],[QTD]]*SINTETICA102[[#This Row],[EQUIP]])*SINTETICA102[[#This Row],[BDI EQUIP]]</f>
        <v>0</v>
      </c>
      <c r="AE357" s="62"/>
    </row>
    <row r="358" spans="1:31" x14ac:dyDescent="0.2">
      <c r="A358" s="98" t="s">
        <v>964</v>
      </c>
      <c r="B358" s="98" t="s">
        <v>685</v>
      </c>
      <c r="C358" s="74" t="s">
        <v>503</v>
      </c>
      <c r="D358" s="75" t="s">
        <v>1343</v>
      </c>
      <c r="E358" s="76" t="s">
        <v>1432</v>
      </c>
      <c r="F358" s="109">
        <v>10</v>
      </c>
      <c r="G358" s="3">
        <v>2.2230000000000003</v>
      </c>
      <c r="H358" s="3">
        <v>7.8319999999999999</v>
      </c>
      <c r="I358" s="3">
        <v>0</v>
      </c>
      <c r="J358" s="87">
        <f t="shared" si="21"/>
        <v>0.25</v>
      </c>
      <c r="K358" s="97">
        <f t="shared" si="22"/>
        <v>0.25</v>
      </c>
      <c r="L358" s="88">
        <f t="shared" si="23"/>
        <v>0.18</v>
      </c>
      <c r="M358" s="3">
        <f>SINTETICA102[[#This Row],[MO]]*(1+SINTETICA102[[#This Row],[BDI MO]])</f>
        <v>2.7787500000000005</v>
      </c>
      <c r="N358" s="3">
        <f>SINTETICA102[[#This Row],[MAT]]*(1+SINTETICA102[[#This Row],[BDI MAT]])</f>
        <v>9.7899999999999991</v>
      </c>
      <c r="O358" s="3">
        <f>SINTETICA102[[#This Row],[EQUIP]]*(1+SINTETICA102[[#This Row],[BDI EQUIP]])</f>
        <v>0</v>
      </c>
      <c r="P358" s="3">
        <f>ROUND(SUM(SINTETICA102[[#This Row],[MO C/ BDI]:[EQUIP C/ BDI]])*SINTETICA102[[#This Row],[QTD]],2)</f>
        <v>125.69</v>
      </c>
      <c r="Y358" s="118">
        <f>SINTETICA102[[#This Row],[QTD]]*SINTETICA102[[#This Row],[MO]]</f>
        <v>22.230000000000004</v>
      </c>
      <c r="Z358" s="118">
        <f>SINTETICA102[[#This Row],[QTD]]*SINTETICA102[[#This Row],[MAT]]</f>
        <v>78.319999999999993</v>
      </c>
      <c r="AA358" s="118">
        <f>SINTETICA102[[#This Row],[QTD]]*SINTETICA102[[#This Row],[EQUIP]]</f>
        <v>0</v>
      </c>
      <c r="AB358" s="118">
        <f>(SINTETICA102[[#This Row],[QTD]]*SINTETICA102[[#This Row],[MO]])*SINTETICA102[[#This Row],[BDI MO]]</f>
        <v>5.557500000000001</v>
      </c>
      <c r="AC358" s="118">
        <f>(SINTETICA102[[#This Row],[QTD]]*SINTETICA102[[#This Row],[MAT]])*SINTETICA102[[#This Row],[BDI MAT]]</f>
        <v>19.579999999999998</v>
      </c>
      <c r="AD358" s="118">
        <f>(SINTETICA102[[#This Row],[QTD]]*SINTETICA102[[#This Row],[EQUIP]])*SINTETICA102[[#This Row],[BDI EQUIP]]</f>
        <v>0</v>
      </c>
      <c r="AE358" s="62"/>
    </row>
    <row r="359" spans="1:31" x14ac:dyDescent="0.2">
      <c r="A359" s="98" t="s">
        <v>965</v>
      </c>
      <c r="B359" s="98" t="s">
        <v>685</v>
      </c>
      <c r="C359" s="74" t="s">
        <v>504</v>
      </c>
      <c r="D359" s="75" t="s">
        <v>1344</v>
      </c>
      <c r="E359" s="76" t="s">
        <v>1432</v>
      </c>
      <c r="F359" s="109">
        <v>10</v>
      </c>
      <c r="G359" s="3">
        <v>2.6675999999999997</v>
      </c>
      <c r="H359" s="3">
        <v>30.989599999999999</v>
      </c>
      <c r="I359" s="3">
        <v>0</v>
      </c>
      <c r="J359" s="87">
        <f t="shared" si="21"/>
        <v>0.25</v>
      </c>
      <c r="K359" s="97">
        <f t="shared" si="22"/>
        <v>0.25</v>
      </c>
      <c r="L359" s="88">
        <f t="shared" si="23"/>
        <v>0.18</v>
      </c>
      <c r="M359" s="3">
        <f>SINTETICA102[[#This Row],[MO]]*(1+SINTETICA102[[#This Row],[BDI MO]])</f>
        <v>3.3344999999999998</v>
      </c>
      <c r="N359" s="3">
        <f>SINTETICA102[[#This Row],[MAT]]*(1+SINTETICA102[[#This Row],[BDI MAT]])</f>
        <v>38.737000000000002</v>
      </c>
      <c r="O359" s="3">
        <f>SINTETICA102[[#This Row],[EQUIP]]*(1+SINTETICA102[[#This Row],[BDI EQUIP]])</f>
        <v>0</v>
      </c>
      <c r="P359" s="3">
        <f>ROUND(SUM(SINTETICA102[[#This Row],[MO C/ BDI]:[EQUIP C/ BDI]])*SINTETICA102[[#This Row],[QTD]],2)</f>
        <v>420.72</v>
      </c>
      <c r="Y359" s="118">
        <f>SINTETICA102[[#This Row],[QTD]]*SINTETICA102[[#This Row],[MO]]</f>
        <v>26.675999999999998</v>
      </c>
      <c r="Z359" s="118">
        <f>SINTETICA102[[#This Row],[QTD]]*SINTETICA102[[#This Row],[MAT]]</f>
        <v>309.89600000000002</v>
      </c>
      <c r="AA359" s="118">
        <f>SINTETICA102[[#This Row],[QTD]]*SINTETICA102[[#This Row],[EQUIP]]</f>
        <v>0</v>
      </c>
      <c r="AB359" s="118">
        <f>(SINTETICA102[[#This Row],[QTD]]*SINTETICA102[[#This Row],[MO]])*SINTETICA102[[#This Row],[BDI MO]]</f>
        <v>6.6689999999999996</v>
      </c>
      <c r="AC359" s="118">
        <f>(SINTETICA102[[#This Row],[QTD]]*SINTETICA102[[#This Row],[MAT]])*SINTETICA102[[#This Row],[BDI MAT]]</f>
        <v>77.474000000000004</v>
      </c>
      <c r="AD359" s="118">
        <f>(SINTETICA102[[#This Row],[QTD]]*SINTETICA102[[#This Row],[EQUIP]])*SINTETICA102[[#This Row],[BDI EQUIP]]</f>
        <v>0</v>
      </c>
      <c r="AE359" s="62"/>
    </row>
    <row r="360" spans="1:31" x14ac:dyDescent="0.2">
      <c r="A360" s="98" t="s">
        <v>966</v>
      </c>
      <c r="B360" s="98" t="s">
        <v>685</v>
      </c>
      <c r="C360" s="74" t="s">
        <v>505</v>
      </c>
      <c r="D360" s="75" t="s">
        <v>1345</v>
      </c>
      <c r="E360" s="76" t="s">
        <v>1432</v>
      </c>
      <c r="F360" s="109">
        <v>4</v>
      </c>
      <c r="G360" s="3">
        <v>3.5568</v>
      </c>
      <c r="H360" s="3">
        <v>11.832800000000001</v>
      </c>
      <c r="I360" s="3">
        <v>0</v>
      </c>
      <c r="J360" s="87">
        <f t="shared" si="21"/>
        <v>0.25</v>
      </c>
      <c r="K360" s="97">
        <f t="shared" si="22"/>
        <v>0.25</v>
      </c>
      <c r="L360" s="88">
        <f t="shared" si="23"/>
        <v>0.18</v>
      </c>
      <c r="M360" s="3">
        <f>SINTETICA102[[#This Row],[MO]]*(1+SINTETICA102[[#This Row],[BDI MO]])</f>
        <v>4.4459999999999997</v>
      </c>
      <c r="N360" s="3">
        <f>SINTETICA102[[#This Row],[MAT]]*(1+SINTETICA102[[#This Row],[BDI MAT]])</f>
        <v>14.791</v>
      </c>
      <c r="O360" s="3">
        <f>SINTETICA102[[#This Row],[EQUIP]]*(1+SINTETICA102[[#This Row],[BDI EQUIP]])</f>
        <v>0</v>
      </c>
      <c r="P360" s="3">
        <f>ROUND(SUM(SINTETICA102[[#This Row],[MO C/ BDI]:[EQUIP C/ BDI]])*SINTETICA102[[#This Row],[QTD]],2)</f>
        <v>76.95</v>
      </c>
      <c r="Y360" s="118">
        <f>SINTETICA102[[#This Row],[QTD]]*SINTETICA102[[#This Row],[MO]]</f>
        <v>14.2272</v>
      </c>
      <c r="Z360" s="118">
        <f>SINTETICA102[[#This Row],[QTD]]*SINTETICA102[[#This Row],[MAT]]</f>
        <v>47.331200000000003</v>
      </c>
      <c r="AA360" s="118">
        <f>SINTETICA102[[#This Row],[QTD]]*SINTETICA102[[#This Row],[EQUIP]]</f>
        <v>0</v>
      </c>
      <c r="AB360" s="118">
        <f>(SINTETICA102[[#This Row],[QTD]]*SINTETICA102[[#This Row],[MO]])*SINTETICA102[[#This Row],[BDI MO]]</f>
        <v>3.5568</v>
      </c>
      <c r="AC360" s="118">
        <f>(SINTETICA102[[#This Row],[QTD]]*SINTETICA102[[#This Row],[MAT]])*SINTETICA102[[#This Row],[BDI MAT]]</f>
        <v>11.832800000000001</v>
      </c>
      <c r="AD360" s="118">
        <f>(SINTETICA102[[#This Row],[QTD]]*SINTETICA102[[#This Row],[EQUIP]])*SINTETICA102[[#This Row],[BDI EQUIP]]</f>
        <v>0</v>
      </c>
      <c r="AE360" s="62"/>
    </row>
    <row r="361" spans="1:31" ht="25.5" x14ac:dyDescent="0.2">
      <c r="A361" s="98" t="s">
        <v>967</v>
      </c>
      <c r="B361" s="98" t="s">
        <v>685</v>
      </c>
      <c r="C361" s="74" t="s">
        <v>506</v>
      </c>
      <c r="D361" s="75" t="s">
        <v>1346</v>
      </c>
      <c r="E361" s="76" t="s">
        <v>1426</v>
      </c>
      <c r="F361" s="109">
        <v>2</v>
      </c>
      <c r="G361" s="3">
        <v>11.115</v>
      </c>
      <c r="H361" s="3">
        <v>49.064999999999998</v>
      </c>
      <c r="I361" s="3">
        <v>0</v>
      </c>
      <c r="J361" s="87">
        <f t="shared" si="21"/>
        <v>0.25</v>
      </c>
      <c r="K361" s="97">
        <f t="shared" si="22"/>
        <v>0.25</v>
      </c>
      <c r="L361" s="88">
        <f t="shared" si="23"/>
        <v>0.18</v>
      </c>
      <c r="M361" s="3">
        <f>SINTETICA102[[#This Row],[MO]]*(1+SINTETICA102[[#This Row],[BDI MO]])</f>
        <v>13.893750000000001</v>
      </c>
      <c r="N361" s="3">
        <f>SINTETICA102[[#This Row],[MAT]]*(1+SINTETICA102[[#This Row],[BDI MAT]])</f>
        <v>61.331249999999997</v>
      </c>
      <c r="O361" s="3">
        <f>SINTETICA102[[#This Row],[EQUIP]]*(1+SINTETICA102[[#This Row],[BDI EQUIP]])</f>
        <v>0</v>
      </c>
      <c r="P361" s="3">
        <f>ROUND(SUM(SINTETICA102[[#This Row],[MO C/ BDI]:[EQUIP C/ BDI]])*SINTETICA102[[#This Row],[QTD]],2)</f>
        <v>150.44999999999999</v>
      </c>
      <c r="Y361" s="118">
        <f>SINTETICA102[[#This Row],[QTD]]*SINTETICA102[[#This Row],[MO]]</f>
        <v>22.23</v>
      </c>
      <c r="Z361" s="118">
        <f>SINTETICA102[[#This Row],[QTD]]*SINTETICA102[[#This Row],[MAT]]</f>
        <v>98.13</v>
      </c>
      <c r="AA361" s="118">
        <f>SINTETICA102[[#This Row],[QTD]]*SINTETICA102[[#This Row],[EQUIP]]</f>
        <v>0</v>
      </c>
      <c r="AB361" s="118">
        <f>(SINTETICA102[[#This Row],[QTD]]*SINTETICA102[[#This Row],[MO]])*SINTETICA102[[#This Row],[BDI MO]]</f>
        <v>5.5575000000000001</v>
      </c>
      <c r="AC361" s="118">
        <f>(SINTETICA102[[#This Row],[QTD]]*SINTETICA102[[#This Row],[MAT]])*SINTETICA102[[#This Row],[BDI MAT]]</f>
        <v>24.532499999999999</v>
      </c>
      <c r="AD361" s="118">
        <f>(SINTETICA102[[#This Row],[QTD]]*SINTETICA102[[#This Row],[EQUIP]])*SINTETICA102[[#This Row],[BDI EQUIP]]</f>
        <v>0</v>
      </c>
      <c r="AE361" s="62"/>
    </row>
    <row r="362" spans="1:31" ht="25.5" x14ac:dyDescent="0.2">
      <c r="A362" s="98" t="s">
        <v>968</v>
      </c>
      <c r="B362" s="98" t="s">
        <v>685</v>
      </c>
      <c r="C362" s="74" t="s">
        <v>507</v>
      </c>
      <c r="D362" s="75" t="s">
        <v>1347</v>
      </c>
      <c r="E362" s="76" t="s">
        <v>1426</v>
      </c>
      <c r="F362" s="109">
        <v>2</v>
      </c>
      <c r="G362" s="3">
        <v>11.559600000000001</v>
      </c>
      <c r="H362" s="3">
        <v>57.321600000000004</v>
      </c>
      <c r="I362" s="3">
        <v>0</v>
      </c>
      <c r="J362" s="87">
        <f t="shared" si="21"/>
        <v>0.25</v>
      </c>
      <c r="K362" s="97">
        <f t="shared" si="22"/>
        <v>0.25</v>
      </c>
      <c r="L362" s="88">
        <f t="shared" si="23"/>
        <v>0.18</v>
      </c>
      <c r="M362" s="3">
        <f>SINTETICA102[[#This Row],[MO]]*(1+SINTETICA102[[#This Row],[BDI MO]])</f>
        <v>14.449500000000002</v>
      </c>
      <c r="N362" s="3">
        <f>SINTETICA102[[#This Row],[MAT]]*(1+SINTETICA102[[#This Row],[BDI MAT]])</f>
        <v>71.652000000000001</v>
      </c>
      <c r="O362" s="3">
        <f>SINTETICA102[[#This Row],[EQUIP]]*(1+SINTETICA102[[#This Row],[BDI EQUIP]])</f>
        <v>0</v>
      </c>
      <c r="P362" s="3">
        <f>ROUND(SUM(SINTETICA102[[#This Row],[MO C/ BDI]:[EQUIP C/ BDI]])*SINTETICA102[[#This Row],[QTD]],2)</f>
        <v>172.2</v>
      </c>
      <c r="Y362" s="118">
        <f>SINTETICA102[[#This Row],[QTD]]*SINTETICA102[[#This Row],[MO]]</f>
        <v>23.119200000000003</v>
      </c>
      <c r="Z362" s="118">
        <f>SINTETICA102[[#This Row],[QTD]]*SINTETICA102[[#This Row],[MAT]]</f>
        <v>114.64320000000001</v>
      </c>
      <c r="AA362" s="118">
        <f>SINTETICA102[[#This Row],[QTD]]*SINTETICA102[[#This Row],[EQUIP]]</f>
        <v>0</v>
      </c>
      <c r="AB362" s="118">
        <f>(SINTETICA102[[#This Row],[QTD]]*SINTETICA102[[#This Row],[MO]])*SINTETICA102[[#This Row],[BDI MO]]</f>
        <v>5.7798000000000007</v>
      </c>
      <c r="AC362" s="118">
        <f>(SINTETICA102[[#This Row],[QTD]]*SINTETICA102[[#This Row],[MAT]])*SINTETICA102[[#This Row],[BDI MAT]]</f>
        <v>28.660800000000002</v>
      </c>
      <c r="AD362" s="118">
        <f>(SINTETICA102[[#This Row],[QTD]]*SINTETICA102[[#This Row],[EQUIP]])*SINTETICA102[[#This Row],[BDI EQUIP]]</f>
        <v>0</v>
      </c>
      <c r="AE362" s="62"/>
    </row>
    <row r="363" spans="1:31" ht="25.5" x14ac:dyDescent="0.2">
      <c r="A363" s="98" t="s">
        <v>969</v>
      </c>
      <c r="B363" s="98" t="s">
        <v>685</v>
      </c>
      <c r="C363" s="74" t="s">
        <v>508</v>
      </c>
      <c r="D363" s="75" t="s">
        <v>1348</v>
      </c>
      <c r="E363" s="76" t="s">
        <v>1426</v>
      </c>
      <c r="F363" s="109">
        <v>2</v>
      </c>
      <c r="G363" s="3">
        <v>12.004200000000001</v>
      </c>
      <c r="H363" s="3">
        <v>72.488199999999992</v>
      </c>
      <c r="I363" s="3">
        <v>0</v>
      </c>
      <c r="J363" s="87">
        <f t="shared" si="21"/>
        <v>0.25</v>
      </c>
      <c r="K363" s="97">
        <f t="shared" si="22"/>
        <v>0.25</v>
      </c>
      <c r="L363" s="88">
        <f t="shared" si="23"/>
        <v>0.18</v>
      </c>
      <c r="M363" s="3">
        <f>SINTETICA102[[#This Row],[MO]]*(1+SINTETICA102[[#This Row],[BDI MO]])</f>
        <v>15.00525</v>
      </c>
      <c r="N363" s="3">
        <f>SINTETICA102[[#This Row],[MAT]]*(1+SINTETICA102[[#This Row],[BDI MAT]])</f>
        <v>90.610249999999994</v>
      </c>
      <c r="O363" s="3">
        <f>SINTETICA102[[#This Row],[EQUIP]]*(1+SINTETICA102[[#This Row],[BDI EQUIP]])</f>
        <v>0</v>
      </c>
      <c r="P363" s="3">
        <f>ROUND(SUM(SINTETICA102[[#This Row],[MO C/ BDI]:[EQUIP C/ BDI]])*SINTETICA102[[#This Row],[QTD]],2)</f>
        <v>211.23</v>
      </c>
      <c r="Y363" s="118">
        <f>SINTETICA102[[#This Row],[QTD]]*SINTETICA102[[#This Row],[MO]]</f>
        <v>24.008400000000002</v>
      </c>
      <c r="Z363" s="118">
        <f>SINTETICA102[[#This Row],[QTD]]*SINTETICA102[[#This Row],[MAT]]</f>
        <v>144.97639999999998</v>
      </c>
      <c r="AA363" s="118">
        <f>SINTETICA102[[#This Row],[QTD]]*SINTETICA102[[#This Row],[EQUIP]]</f>
        <v>0</v>
      </c>
      <c r="AB363" s="118">
        <f>(SINTETICA102[[#This Row],[QTD]]*SINTETICA102[[#This Row],[MO]])*SINTETICA102[[#This Row],[BDI MO]]</f>
        <v>6.0021000000000004</v>
      </c>
      <c r="AC363" s="118">
        <f>(SINTETICA102[[#This Row],[QTD]]*SINTETICA102[[#This Row],[MAT]])*SINTETICA102[[#This Row],[BDI MAT]]</f>
        <v>36.244099999999996</v>
      </c>
      <c r="AD363" s="118">
        <f>(SINTETICA102[[#This Row],[QTD]]*SINTETICA102[[#This Row],[EQUIP]])*SINTETICA102[[#This Row],[BDI EQUIP]]</f>
        <v>0</v>
      </c>
      <c r="AE363" s="62"/>
    </row>
    <row r="364" spans="1:31" ht="25.5" x14ac:dyDescent="0.2">
      <c r="A364" s="98" t="s">
        <v>970</v>
      </c>
      <c r="B364" s="98" t="s">
        <v>685</v>
      </c>
      <c r="C364" s="74" t="s">
        <v>509</v>
      </c>
      <c r="D364" s="75" t="s">
        <v>1349</v>
      </c>
      <c r="E364" s="76" t="s">
        <v>1426</v>
      </c>
      <c r="F364" s="109">
        <v>2</v>
      </c>
      <c r="G364" s="3">
        <v>13.337999999999999</v>
      </c>
      <c r="H364" s="3">
        <v>16.018000000000001</v>
      </c>
      <c r="I364" s="3">
        <v>0</v>
      </c>
      <c r="J364" s="87">
        <f t="shared" si="21"/>
        <v>0.25</v>
      </c>
      <c r="K364" s="97">
        <f t="shared" si="22"/>
        <v>0.25</v>
      </c>
      <c r="L364" s="88">
        <f t="shared" si="23"/>
        <v>0.18</v>
      </c>
      <c r="M364" s="3">
        <f>SINTETICA102[[#This Row],[MO]]*(1+SINTETICA102[[#This Row],[BDI MO]])</f>
        <v>16.672499999999999</v>
      </c>
      <c r="N364" s="3">
        <f>SINTETICA102[[#This Row],[MAT]]*(1+SINTETICA102[[#This Row],[BDI MAT]])</f>
        <v>20.022500000000001</v>
      </c>
      <c r="O364" s="3">
        <f>SINTETICA102[[#This Row],[EQUIP]]*(1+SINTETICA102[[#This Row],[BDI EQUIP]])</f>
        <v>0</v>
      </c>
      <c r="P364" s="3">
        <f>ROUND(SUM(SINTETICA102[[#This Row],[MO C/ BDI]:[EQUIP C/ BDI]])*SINTETICA102[[#This Row],[QTD]],2)</f>
        <v>73.39</v>
      </c>
      <c r="Y364" s="118">
        <f>SINTETICA102[[#This Row],[QTD]]*SINTETICA102[[#This Row],[MO]]</f>
        <v>26.675999999999998</v>
      </c>
      <c r="Z364" s="118">
        <f>SINTETICA102[[#This Row],[QTD]]*SINTETICA102[[#This Row],[MAT]]</f>
        <v>32.036000000000001</v>
      </c>
      <c r="AA364" s="118">
        <f>SINTETICA102[[#This Row],[QTD]]*SINTETICA102[[#This Row],[EQUIP]]</f>
        <v>0</v>
      </c>
      <c r="AB364" s="118">
        <f>(SINTETICA102[[#This Row],[QTD]]*SINTETICA102[[#This Row],[MO]])*SINTETICA102[[#This Row],[BDI MO]]</f>
        <v>6.6689999999999996</v>
      </c>
      <c r="AC364" s="118">
        <f>(SINTETICA102[[#This Row],[QTD]]*SINTETICA102[[#This Row],[MAT]])*SINTETICA102[[#This Row],[BDI MAT]]</f>
        <v>8.0090000000000003</v>
      </c>
      <c r="AD364" s="118">
        <f>(SINTETICA102[[#This Row],[QTD]]*SINTETICA102[[#This Row],[EQUIP]])*SINTETICA102[[#This Row],[BDI EQUIP]]</f>
        <v>0</v>
      </c>
      <c r="AE364" s="62"/>
    </row>
    <row r="365" spans="1:31" x14ac:dyDescent="0.2">
      <c r="A365" s="98" t="s">
        <v>971</v>
      </c>
      <c r="B365" s="98" t="s">
        <v>685</v>
      </c>
      <c r="C365" s="74" t="s">
        <v>972</v>
      </c>
      <c r="D365" s="75" t="s">
        <v>1350</v>
      </c>
      <c r="E365" s="76" t="s">
        <v>1433</v>
      </c>
      <c r="F365" s="109">
        <v>500</v>
      </c>
      <c r="G365" s="3">
        <v>11.338000000000001</v>
      </c>
      <c r="H365" s="3">
        <v>62.212513274336274</v>
      </c>
      <c r="I365" s="3">
        <v>0</v>
      </c>
      <c r="J365" s="87">
        <f t="shared" si="21"/>
        <v>0.25</v>
      </c>
      <c r="K365" s="97">
        <f t="shared" si="22"/>
        <v>0.25</v>
      </c>
      <c r="L365" s="88">
        <f t="shared" si="23"/>
        <v>0.18</v>
      </c>
      <c r="M365" s="3">
        <f>SINTETICA102[[#This Row],[MO]]*(1+SINTETICA102[[#This Row],[BDI MO]])</f>
        <v>14.172500000000001</v>
      </c>
      <c r="N365" s="3">
        <f>SINTETICA102[[#This Row],[MAT]]*(1+SINTETICA102[[#This Row],[BDI MAT]])</f>
        <v>77.765641592920346</v>
      </c>
      <c r="O365" s="3">
        <f>SINTETICA102[[#This Row],[EQUIP]]*(1+SINTETICA102[[#This Row],[BDI EQUIP]])</f>
        <v>0</v>
      </c>
      <c r="P365" s="3">
        <f>ROUND(SUM(SINTETICA102[[#This Row],[MO C/ BDI]:[EQUIP C/ BDI]])*SINTETICA102[[#This Row],[QTD]],2)</f>
        <v>45969.07</v>
      </c>
      <c r="Y365" s="118">
        <f>SINTETICA102[[#This Row],[QTD]]*SINTETICA102[[#This Row],[MO]]</f>
        <v>5669.0000000000009</v>
      </c>
      <c r="Z365" s="118">
        <f>SINTETICA102[[#This Row],[QTD]]*SINTETICA102[[#This Row],[MAT]]</f>
        <v>31106.256637168139</v>
      </c>
      <c r="AA365" s="118">
        <f>SINTETICA102[[#This Row],[QTD]]*SINTETICA102[[#This Row],[EQUIP]]</f>
        <v>0</v>
      </c>
      <c r="AB365" s="118">
        <f>(SINTETICA102[[#This Row],[QTD]]*SINTETICA102[[#This Row],[MO]])*SINTETICA102[[#This Row],[BDI MO]]</f>
        <v>1417.2500000000002</v>
      </c>
      <c r="AC365" s="118">
        <f>(SINTETICA102[[#This Row],[QTD]]*SINTETICA102[[#This Row],[MAT]])*SINTETICA102[[#This Row],[BDI MAT]]</f>
        <v>7776.5641592920347</v>
      </c>
      <c r="AD365" s="118">
        <f>(SINTETICA102[[#This Row],[QTD]]*SINTETICA102[[#This Row],[EQUIP]])*SINTETICA102[[#This Row],[BDI EQUIP]]</f>
        <v>0</v>
      </c>
      <c r="AE365" s="62"/>
    </row>
    <row r="366" spans="1:31" x14ac:dyDescent="0.2">
      <c r="A366" s="98" t="s">
        <v>973</v>
      </c>
      <c r="B366" s="98" t="s">
        <v>685</v>
      </c>
      <c r="C366" s="74" t="s">
        <v>974</v>
      </c>
      <c r="D366" s="75" t="s">
        <v>1351</v>
      </c>
      <c r="E366" s="76" t="s">
        <v>1433</v>
      </c>
      <c r="F366" s="109">
        <v>400</v>
      </c>
      <c r="G366" s="3">
        <v>11.338000000000001</v>
      </c>
      <c r="H366" s="3">
        <v>96.48</v>
      </c>
      <c r="I366" s="3">
        <v>0</v>
      </c>
      <c r="J366" s="87">
        <f t="shared" si="21"/>
        <v>0.25</v>
      </c>
      <c r="K366" s="97">
        <f t="shared" si="22"/>
        <v>0.25</v>
      </c>
      <c r="L366" s="88">
        <f t="shared" si="23"/>
        <v>0.18</v>
      </c>
      <c r="M366" s="3">
        <f>SINTETICA102[[#This Row],[MO]]*(1+SINTETICA102[[#This Row],[BDI MO]])</f>
        <v>14.172500000000001</v>
      </c>
      <c r="N366" s="3">
        <f>SINTETICA102[[#This Row],[MAT]]*(1+SINTETICA102[[#This Row],[BDI MAT]])</f>
        <v>120.60000000000001</v>
      </c>
      <c r="O366" s="3">
        <f>SINTETICA102[[#This Row],[EQUIP]]*(1+SINTETICA102[[#This Row],[BDI EQUIP]])</f>
        <v>0</v>
      </c>
      <c r="P366" s="3">
        <f>ROUND(SUM(SINTETICA102[[#This Row],[MO C/ BDI]:[EQUIP C/ BDI]])*SINTETICA102[[#This Row],[QTD]],2)</f>
        <v>53909</v>
      </c>
      <c r="Y366" s="118">
        <f>SINTETICA102[[#This Row],[QTD]]*SINTETICA102[[#This Row],[MO]]</f>
        <v>4535.2000000000007</v>
      </c>
      <c r="Z366" s="118">
        <f>SINTETICA102[[#This Row],[QTD]]*SINTETICA102[[#This Row],[MAT]]</f>
        <v>38592</v>
      </c>
      <c r="AA366" s="118">
        <f>SINTETICA102[[#This Row],[QTD]]*SINTETICA102[[#This Row],[EQUIP]]</f>
        <v>0</v>
      </c>
      <c r="AB366" s="118">
        <f>(SINTETICA102[[#This Row],[QTD]]*SINTETICA102[[#This Row],[MO]])*SINTETICA102[[#This Row],[BDI MO]]</f>
        <v>1133.8000000000002</v>
      </c>
      <c r="AC366" s="118">
        <f>(SINTETICA102[[#This Row],[QTD]]*SINTETICA102[[#This Row],[MAT]])*SINTETICA102[[#This Row],[BDI MAT]]</f>
        <v>9648</v>
      </c>
      <c r="AD366" s="118">
        <f>(SINTETICA102[[#This Row],[QTD]]*SINTETICA102[[#This Row],[EQUIP]])*SINTETICA102[[#This Row],[BDI EQUIP]]</f>
        <v>0</v>
      </c>
      <c r="AE366" s="62"/>
    </row>
    <row r="367" spans="1:31" x14ac:dyDescent="0.2">
      <c r="A367" s="98" t="s">
        <v>975</v>
      </c>
      <c r="B367" s="98" t="s">
        <v>685</v>
      </c>
      <c r="C367" s="74" t="s">
        <v>976</v>
      </c>
      <c r="D367" s="75" t="s">
        <v>1352</v>
      </c>
      <c r="E367" s="76" t="s">
        <v>1434</v>
      </c>
      <c r="F367" s="109">
        <v>20</v>
      </c>
      <c r="G367" s="3">
        <v>11.338000000000001</v>
      </c>
      <c r="H367" s="3">
        <v>27.926727272727273</v>
      </c>
      <c r="I367" s="3">
        <v>0</v>
      </c>
      <c r="J367" s="87">
        <f t="shared" si="21"/>
        <v>0.25</v>
      </c>
      <c r="K367" s="97">
        <f t="shared" si="22"/>
        <v>0.25</v>
      </c>
      <c r="L367" s="88">
        <f t="shared" si="23"/>
        <v>0.18</v>
      </c>
      <c r="M367" s="3">
        <f>SINTETICA102[[#This Row],[MO]]*(1+SINTETICA102[[#This Row],[BDI MO]])</f>
        <v>14.172500000000001</v>
      </c>
      <c r="N367" s="3">
        <f>SINTETICA102[[#This Row],[MAT]]*(1+SINTETICA102[[#This Row],[BDI MAT]])</f>
        <v>34.908409090909089</v>
      </c>
      <c r="O367" s="3">
        <f>SINTETICA102[[#This Row],[EQUIP]]*(1+SINTETICA102[[#This Row],[BDI EQUIP]])</f>
        <v>0</v>
      </c>
      <c r="P367" s="3">
        <f>ROUND(SUM(SINTETICA102[[#This Row],[MO C/ BDI]:[EQUIP C/ BDI]])*SINTETICA102[[#This Row],[QTD]],2)</f>
        <v>981.62</v>
      </c>
      <c r="Y367" s="118">
        <f>SINTETICA102[[#This Row],[QTD]]*SINTETICA102[[#This Row],[MO]]</f>
        <v>226.76000000000002</v>
      </c>
      <c r="Z367" s="118">
        <f>SINTETICA102[[#This Row],[QTD]]*SINTETICA102[[#This Row],[MAT]]</f>
        <v>558.53454545454542</v>
      </c>
      <c r="AA367" s="118">
        <f>SINTETICA102[[#This Row],[QTD]]*SINTETICA102[[#This Row],[EQUIP]]</f>
        <v>0</v>
      </c>
      <c r="AB367" s="118">
        <f>(SINTETICA102[[#This Row],[QTD]]*SINTETICA102[[#This Row],[MO]])*SINTETICA102[[#This Row],[BDI MO]]</f>
        <v>56.690000000000005</v>
      </c>
      <c r="AC367" s="118">
        <f>(SINTETICA102[[#This Row],[QTD]]*SINTETICA102[[#This Row],[MAT]])*SINTETICA102[[#This Row],[BDI MAT]]</f>
        <v>139.63363636363636</v>
      </c>
      <c r="AD367" s="118">
        <f>(SINTETICA102[[#This Row],[QTD]]*SINTETICA102[[#This Row],[EQUIP]])*SINTETICA102[[#This Row],[BDI EQUIP]]</f>
        <v>0</v>
      </c>
      <c r="AE367" s="62"/>
    </row>
    <row r="368" spans="1:31" x14ac:dyDescent="0.2">
      <c r="A368" s="98" t="s">
        <v>977</v>
      </c>
      <c r="B368" s="98" t="s">
        <v>685</v>
      </c>
      <c r="C368" s="74" t="s">
        <v>978</v>
      </c>
      <c r="D368" s="75" t="s">
        <v>1353</v>
      </c>
      <c r="E368" s="76" t="s">
        <v>1426</v>
      </c>
      <c r="F368" s="109">
        <v>2</v>
      </c>
      <c r="G368" s="3">
        <v>56.69</v>
      </c>
      <c r="H368" s="3">
        <v>477.57</v>
      </c>
      <c r="I368" s="3">
        <v>0</v>
      </c>
      <c r="J368" s="87">
        <f t="shared" si="21"/>
        <v>0.25</v>
      </c>
      <c r="K368" s="97">
        <f t="shared" si="22"/>
        <v>0.25</v>
      </c>
      <c r="L368" s="88">
        <f t="shared" si="23"/>
        <v>0.18</v>
      </c>
      <c r="M368" s="3">
        <f>SINTETICA102[[#This Row],[MO]]*(1+SINTETICA102[[#This Row],[BDI MO]])</f>
        <v>70.862499999999997</v>
      </c>
      <c r="N368" s="3">
        <f>SINTETICA102[[#This Row],[MAT]]*(1+SINTETICA102[[#This Row],[BDI MAT]])</f>
        <v>596.96249999999998</v>
      </c>
      <c r="O368" s="3">
        <f>SINTETICA102[[#This Row],[EQUIP]]*(1+SINTETICA102[[#This Row],[BDI EQUIP]])</f>
        <v>0</v>
      </c>
      <c r="P368" s="3">
        <f>ROUND(SUM(SINTETICA102[[#This Row],[MO C/ BDI]:[EQUIP C/ BDI]])*SINTETICA102[[#This Row],[QTD]],2)</f>
        <v>1335.65</v>
      </c>
      <c r="Y368" s="118">
        <f>SINTETICA102[[#This Row],[QTD]]*SINTETICA102[[#This Row],[MO]]</f>
        <v>113.38</v>
      </c>
      <c r="Z368" s="118">
        <f>SINTETICA102[[#This Row],[QTD]]*SINTETICA102[[#This Row],[MAT]]</f>
        <v>955.14</v>
      </c>
      <c r="AA368" s="118">
        <f>SINTETICA102[[#This Row],[QTD]]*SINTETICA102[[#This Row],[EQUIP]]</f>
        <v>0</v>
      </c>
      <c r="AB368" s="118">
        <f>(SINTETICA102[[#This Row],[QTD]]*SINTETICA102[[#This Row],[MO]])*SINTETICA102[[#This Row],[BDI MO]]</f>
        <v>28.344999999999999</v>
      </c>
      <c r="AC368" s="118">
        <f>(SINTETICA102[[#This Row],[QTD]]*SINTETICA102[[#This Row],[MAT]])*SINTETICA102[[#This Row],[BDI MAT]]</f>
        <v>238.785</v>
      </c>
      <c r="AD368" s="118">
        <f>(SINTETICA102[[#This Row],[QTD]]*SINTETICA102[[#This Row],[EQUIP]])*SINTETICA102[[#This Row],[BDI EQUIP]]</f>
        <v>0</v>
      </c>
      <c r="AE368" s="62"/>
    </row>
    <row r="369" spans="1:31" x14ac:dyDescent="0.2">
      <c r="A369" s="98" t="s">
        <v>979</v>
      </c>
      <c r="B369" s="98" t="s">
        <v>685</v>
      </c>
      <c r="C369" s="74" t="s">
        <v>980</v>
      </c>
      <c r="D369" s="75" t="s">
        <v>1354</v>
      </c>
      <c r="E369" s="76" t="s">
        <v>1426</v>
      </c>
      <c r="F369" s="109">
        <v>8</v>
      </c>
      <c r="G369" s="3">
        <v>56.69</v>
      </c>
      <c r="H369" s="3">
        <v>410.77</v>
      </c>
      <c r="I369" s="3">
        <v>0</v>
      </c>
      <c r="J369" s="87">
        <f t="shared" si="21"/>
        <v>0.25</v>
      </c>
      <c r="K369" s="97">
        <f t="shared" si="22"/>
        <v>0.25</v>
      </c>
      <c r="L369" s="88">
        <f t="shared" si="23"/>
        <v>0.18</v>
      </c>
      <c r="M369" s="3">
        <f>SINTETICA102[[#This Row],[MO]]*(1+SINTETICA102[[#This Row],[BDI MO]])</f>
        <v>70.862499999999997</v>
      </c>
      <c r="N369" s="3">
        <f>SINTETICA102[[#This Row],[MAT]]*(1+SINTETICA102[[#This Row],[BDI MAT]])</f>
        <v>513.46249999999998</v>
      </c>
      <c r="O369" s="3">
        <f>SINTETICA102[[#This Row],[EQUIP]]*(1+SINTETICA102[[#This Row],[BDI EQUIP]])</f>
        <v>0</v>
      </c>
      <c r="P369" s="3">
        <f>ROUND(SUM(SINTETICA102[[#This Row],[MO C/ BDI]:[EQUIP C/ BDI]])*SINTETICA102[[#This Row],[QTD]],2)</f>
        <v>4674.6000000000004</v>
      </c>
      <c r="Y369" s="118">
        <f>SINTETICA102[[#This Row],[QTD]]*SINTETICA102[[#This Row],[MO]]</f>
        <v>453.52</v>
      </c>
      <c r="Z369" s="118">
        <f>SINTETICA102[[#This Row],[QTD]]*SINTETICA102[[#This Row],[MAT]]</f>
        <v>3286.16</v>
      </c>
      <c r="AA369" s="118">
        <f>SINTETICA102[[#This Row],[QTD]]*SINTETICA102[[#This Row],[EQUIP]]</f>
        <v>0</v>
      </c>
      <c r="AB369" s="118">
        <f>(SINTETICA102[[#This Row],[QTD]]*SINTETICA102[[#This Row],[MO]])*SINTETICA102[[#This Row],[BDI MO]]</f>
        <v>113.38</v>
      </c>
      <c r="AC369" s="118">
        <f>(SINTETICA102[[#This Row],[QTD]]*SINTETICA102[[#This Row],[MAT]])*SINTETICA102[[#This Row],[BDI MAT]]</f>
        <v>821.54</v>
      </c>
      <c r="AD369" s="118">
        <f>(SINTETICA102[[#This Row],[QTD]]*SINTETICA102[[#This Row],[EQUIP]])*SINTETICA102[[#This Row],[BDI EQUIP]]</f>
        <v>0</v>
      </c>
      <c r="AE369" s="62"/>
    </row>
    <row r="370" spans="1:31" ht="63.75" x14ac:dyDescent="0.2">
      <c r="A370" s="98" t="s">
        <v>981</v>
      </c>
      <c r="B370" s="98" t="s">
        <v>685</v>
      </c>
      <c r="C370" s="74" t="s">
        <v>258</v>
      </c>
      <c r="D370" s="75" t="s">
        <v>1355</v>
      </c>
      <c r="E370" s="76" t="s">
        <v>1426</v>
      </c>
      <c r="F370" s="109">
        <v>1</v>
      </c>
      <c r="G370" s="3">
        <v>141.72500000000002</v>
      </c>
      <c r="H370" s="3">
        <v>797.93880000000013</v>
      </c>
      <c r="I370" s="3">
        <v>0</v>
      </c>
      <c r="J370" s="87">
        <f t="shared" si="21"/>
        <v>0.25</v>
      </c>
      <c r="K370" s="97">
        <f t="shared" si="22"/>
        <v>0.25</v>
      </c>
      <c r="L370" s="88">
        <f t="shared" si="23"/>
        <v>0.18</v>
      </c>
      <c r="M370" s="3">
        <f>SINTETICA102[[#This Row],[MO]]*(1+SINTETICA102[[#This Row],[BDI MO]])</f>
        <v>177.15625000000003</v>
      </c>
      <c r="N370" s="3">
        <f>SINTETICA102[[#This Row],[MAT]]*(1+SINTETICA102[[#This Row],[BDI MAT]])</f>
        <v>997.4235000000001</v>
      </c>
      <c r="O370" s="3">
        <f>SINTETICA102[[#This Row],[EQUIP]]*(1+SINTETICA102[[#This Row],[BDI EQUIP]])</f>
        <v>0</v>
      </c>
      <c r="P370" s="3">
        <f>ROUND(SUM(SINTETICA102[[#This Row],[MO C/ BDI]:[EQUIP C/ BDI]])*SINTETICA102[[#This Row],[QTD]],2)</f>
        <v>1174.58</v>
      </c>
      <c r="Y370" s="118">
        <f>SINTETICA102[[#This Row],[QTD]]*SINTETICA102[[#This Row],[MO]]</f>
        <v>141.72500000000002</v>
      </c>
      <c r="Z370" s="118">
        <f>SINTETICA102[[#This Row],[QTD]]*SINTETICA102[[#This Row],[MAT]]</f>
        <v>797.93880000000013</v>
      </c>
      <c r="AA370" s="118">
        <f>SINTETICA102[[#This Row],[QTD]]*SINTETICA102[[#This Row],[EQUIP]]</f>
        <v>0</v>
      </c>
      <c r="AB370" s="118">
        <f>(SINTETICA102[[#This Row],[QTD]]*SINTETICA102[[#This Row],[MO]])*SINTETICA102[[#This Row],[BDI MO]]</f>
        <v>35.431250000000006</v>
      </c>
      <c r="AC370" s="118">
        <f>(SINTETICA102[[#This Row],[QTD]]*SINTETICA102[[#This Row],[MAT]])*SINTETICA102[[#This Row],[BDI MAT]]</f>
        <v>199.48470000000003</v>
      </c>
      <c r="AD370" s="118">
        <f>(SINTETICA102[[#This Row],[QTD]]*SINTETICA102[[#This Row],[EQUIP]])*SINTETICA102[[#This Row],[BDI EQUIP]]</f>
        <v>0</v>
      </c>
      <c r="AE370" s="62"/>
    </row>
    <row r="371" spans="1:31" ht="63.75" x14ac:dyDescent="0.2">
      <c r="A371" s="98" t="s">
        <v>982</v>
      </c>
      <c r="B371" s="98" t="s">
        <v>685</v>
      </c>
      <c r="C371" s="74" t="s">
        <v>259</v>
      </c>
      <c r="D371" s="75" t="s">
        <v>1356</v>
      </c>
      <c r="E371" s="76" t="s">
        <v>1426</v>
      </c>
      <c r="F371" s="109">
        <v>1</v>
      </c>
      <c r="G371" s="3">
        <v>198.41500000000002</v>
      </c>
      <c r="H371" s="3">
        <v>1275.5550000000001</v>
      </c>
      <c r="I371" s="3">
        <v>0</v>
      </c>
      <c r="J371" s="87">
        <f t="shared" si="21"/>
        <v>0.25</v>
      </c>
      <c r="K371" s="97">
        <f t="shared" si="22"/>
        <v>0.25</v>
      </c>
      <c r="L371" s="88">
        <f t="shared" si="23"/>
        <v>0.18</v>
      </c>
      <c r="M371" s="3">
        <f>SINTETICA102[[#This Row],[MO]]*(1+SINTETICA102[[#This Row],[BDI MO]])</f>
        <v>248.01875000000001</v>
      </c>
      <c r="N371" s="3">
        <f>SINTETICA102[[#This Row],[MAT]]*(1+SINTETICA102[[#This Row],[BDI MAT]])</f>
        <v>1594.4437500000001</v>
      </c>
      <c r="O371" s="3">
        <f>SINTETICA102[[#This Row],[EQUIP]]*(1+SINTETICA102[[#This Row],[BDI EQUIP]])</f>
        <v>0</v>
      </c>
      <c r="P371" s="3">
        <f>ROUND(SUM(SINTETICA102[[#This Row],[MO C/ BDI]:[EQUIP C/ BDI]])*SINTETICA102[[#This Row],[QTD]],2)</f>
        <v>1842.46</v>
      </c>
      <c r="Y371" s="118">
        <f>SINTETICA102[[#This Row],[QTD]]*SINTETICA102[[#This Row],[MO]]</f>
        <v>198.41500000000002</v>
      </c>
      <c r="Z371" s="118">
        <f>SINTETICA102[[#This Row],[QTD]]*SINTETICA102[[#This Row],[MAT]]</f>
        <v>1275.5550000000001</v>
      </c>
      <c r="AA371" s="118">
        <f>SINTETICA102[[#This Row],[QTD]]*SINTETICA102[[#This Row],[EQUIP]]</f>
        <v>0</v>
      </c>
      <c r="AB371" s="118">
        <f>(SINTETICA102[[#This Row],[QTD]]*SINTETICA102[[#This Row],[MO]])*SINTETICA102[[#This Row],[BDI MO]]</f>
        <v>49.603750000000005</v>
      </c>
      <c r="AC371" s="118">
        <f>(SINTETICA102[[#This Row],[QTD]]*SINTETICA102[[#This Row],[MAT]])*SINTETICA102[[#This Row],[BDI MAT]]</f>
        <v>318.88875000000002</v>
      </c>
      <c r="AD371" s="118">
        <f>(SINTETICA102[[#This Row],[QTD]]*SINTETICA102[[#This Row],[EQUIP]])*SINTETICA102[[#This Row],[BDI EQUIP]]</f>
        <v>0</v>
      </c>
      <c r="AE371" s="62"/>
    </row>
    <row r="372" spans="1:31" ht="63.75" x14ac:dyDescent="0.2">
      <c r="A372" s="98" t="s">
        <v>983</v>
      </c>
      <c r="B372" s="98" t="s">
        <v>685</v>
      </c>
      <c r="C372" s="74" t="s">
        <v>260</v>
      </c>
      <c r="D372" s="75" t="s">
        <v>1357</v>
      </c>
      <c r="E372" s="76" t="s">
        <v>1426</v>
      </c>
      <c r="F372" s="109">
        <v>1</v>
      </c>
      <c r="G372" s="3">
        <v>311.79500000000002</v>
      </c>
      <c r="H372" s="3">
        <v>1805.7432000000003</v>
      </c>
      <c r="I372" s="3">
        <v>0</v>
      </c>
      <c r="J372" s="87">
        <f t="shared" si="21"/>
        <v>0.25</v>
      </c>
      <c r="K372" s="97">
        <f t="shared" si="22"/>
        <v>0.25</v>
      </c>
      <c r="L372" s="88">
        <f t="shared" si="23"/>
        <v>0.18</v>
      </c>
      <c r="M372" s="3">
        <f>SINTETICA102[[#This Row],[MO]]*(1+SINTETICA102[[#This Row],[BDI MO]])</f>
        <v>389.74375000000003</v>
      </c>
      <c r="N372" s="3">
        <f>SINTETICA102[[#This Row],[MAT]]*(1+SINTETICA102[[#This Row],[BDI MAT]])</f>
        <v>2257.1790000000005</v>
      </c>
      <c r="O372" s="3">
        <f>SINTETICA102[[#This Row],[EQUIP]]*(1+SINTETICA102[[#This Row],[BDI EQUIP]])</f>
        <v>0</v>
      </c>
      <c r="P372" s="3">
        <f>ROUND(SUM(SINTETICA102[[#This Row],[MO C/ BDI]:[EQUIP C/ BDI]])*SINTETICA102[[#This Row],[QTD]],2)</f>
        <v>2646.92</v>
      </c>
      <c r="Y372" s="118">
        <f>SINTETICA102[[#This Row],[QTD]]*SINTETICA102[[#This Row],[MO]]</f>
        <v>311.79500000000002</v>
      </c>
      <c r="Z372" s="118">
        <f>SINTETICA102[[#This Row],[QTD]]*SINTETICA102[[#This Row],[MAT]]</f>
        <v>1805.7432000000003</v>
      </c>
      <c r="AA372" s="118">
        <f>SINTETICA102[[#This Row],[QTD]]*SINTETICA102[[#This Row],[EQUIP]]</f>
        <v>0</v>
      </c>
      <c r="AB372" s="118">
        <f>(SINTETICA102[[#This Row],[QTD]]*SINTETICA102[[#This Row],[MO]])*SINTETICA102[[#This Row],[BDI MO]]</f>
        <v>77.948750000000004</v>
      </c>
      <c r="AC372" s="118">
        <f>(SINTETICA102[[#This Row],[QTD]]*SINTETICA102[[#This Row],[MAT]])*SINTETICA102[[#This Row],[BDI MAT]]</f>
        <v>451.43580000000009</v>
      </c>
      <c r="AD372" s="118">
        <f>(SINTETICA102[[#This Row],[QTD]]*SINTETICA102[[#This Row],[EQUIP]])*SINTETICA102[[#This Row],[BDI EQUIP]]</f>
        <v>0</v>
      </c>
      <c r="AE372" s="62"/>
    </row>
    <row r="373" spans="1:31" ht="63.75" x14ac:dyDescent="0.2">
      <c r="A373" s="98" t="s">
        <v>984</v>
      </c>
      <c r="B373" s="98" t="s">
        <v>685</v>
      </c>
      <c r="C373" s="74" t="s">
        <v>261</v>
      </c>
      <c r="D373" s="75" t="s">
        <v>1358</v>
      </c>
      <c r="E373" s="76" t="s">
        <v>1426</v>
      </c>
      <c r="F373" s="109">
        <v>1</v>
      </c>
      <c r="G373" s="3">
        <v>396.83000000000004</v>
      </c>
      <c r="H373" s="3">
        <v>1830.99</v>
      </c>
      <c r="I373" s="3">
        <v>0</v>
      </c>
      <c r="J373" s="87">
        <f t="shared" si="21"/>
        <v>0.25</v>
      </c>
      <c r="K373" s="97">
        <f t="shared" si="22"/>
        <v>0.25</v>
      </c>
      <c r="L373" s="88">
        <f t="shared" si="23"/>
        <v>0.18</v>
      </c>
      <c r="M373" s="3">
        <f>SINTETICA102[[#This Row],[MO]]*(1+SINTETICA102[[#This Row],[BDI MO]])</f>
        <v>496.03750000000002</v>
      </c>
      <c r="N373" s="3">
        <f>SINTETICA102[[#This Row],[MAT]]*(1+SINTETICA102[[#This Row],[BDI MAT]])</f>
        <v>2288.7375000000002</v>
      </c>
      <c r="O373" s="3">
        <f>SINTETICA102[[#This Row],[EQUIP]]*(1+SINTETICA102[[#This Row],[BDI EQUIP]])</f>
        <v>0</v>
      </c>
      <c r="P373" s="3">
        <f>ROUND(SUM(SINTETICA102[[#This Row],[MO C/ BDI]:[EQUIP C/ BDI]])*SINTETICA102[[#This Row],[QTD]],2)</f>
        <v>2784.78</v>
      </c>
      <c r="Y373" s="118">
        <f>SINTETICA102[[#This Row],[QTD]]*SINTETICA102[[#This Row],[MO]]</f>
        <v>396.83000000000004</v>
      </c>
      <c r="Z373" s="118">
        <f>SINTETICA102[[#This Row],[QTD]]*SINTETICA102[[#This Row],[MAT]]</f>
        <v>1830.99</v>
      </c>
      <c r="AA373" s="118">
        <f>SINTETICA102[[#This Row],[QTD]]*SINTETICA102[[#This Row],[EQUIP]]</f>
        <v>0</v>
      </c>
      <c r="AB373" s="118">
        <f>(SINTETICA102[[#This Row],[QTD]]*SINTETICA102[[#This Row],[MO]])*SINTETICA102[[#This Row],[BDI MO]]</f>
        <v>99.20750000000001</v>
      </c>
      <c r="AC373" s="118">
        <f>(SINTETICA102[[#This Row],[QTD]]*SINTETICA102[[#This Row],[MAT]])*SINTETICA102[[#This Row],[BDI MAT]]</f>
        <v>457.7475</v>
      </c>
      <c r="AD373" s="118">
        <f>(SINTETICA102[[#This Row],[QTD]]*SINTETICA102[[#This Row],[EQUIP]])*SINTETICA102[[#This Row],[BDI EQUIP]]</f>
        <v>0</v>
      </c>
      <c r="AE373" s="62"/>
    </row>
    <row r="374" spans="1:31" ht="63.75" x14ac:dyDescent="0.2">
      <c r="A374" s="98" t="s">
        <v>985</v>
      </c>
      <c r="B374" s="73" t="s">
        <v>685</v>
      </c>
      <c r="C374" s="74" t="s">
        <v>262</v>
      </c>
      <c r="D374" s="75" t="s">
        <v>1359</v>
      </c>
      <c r="E374" s="76" t="s">
        <v>1426</v>
      </c>
      <c r="F374" s="109">
        <v>1</v>
      </c>
      <c r="G374" s="3">
        <v>1133.8000000000002</v>
      </c>
      <c r="H374" s="3">
        <v>11808.36</v>
      </c>
      <c r="I374" s="3">
        <v>0</v>
      </c>
      <c r="J374" s="87">
        <f t="shared" si="21"/>
        <v>0.25</v>
      </c>
      <c r="K374" s="97">
        <f t="shared" si="22"/>
        <v>0.25</v>
      </c>
      <c r="L374" s="88">
        <f t="shared" si="23"/>
        <v>0.18</v>
      </c>
      <c r="M374" s="3">
        <f>SINTETICA102[[#This Row],[MO]]*(1+SINTETICA102[[#This Row],[BDI MO]])</f>
        <v>1417.2500000000002</v>
      </c>
      <c r="N374" s="3">
        <f>SINTETICA102[[#This Row],[MAT]]*(1+SINTETICA102[[#This Row],[BDI MAT]])</f>
        <v>14760.45</v>
      </c>
      <c r="O374" s="3">
        <f>SINTETICA102[[#This Row],[EQUIP]]*(1+SINTETICA102[[#This Row],[BDI EQUIP]])</f>
        <v>0</v>
      </c>
      <c r="P374" s="3">
        <f>ROUND(SUM(SINTETICA102[[#This Row],[MO C/ BDI]:[EQUIP C/ BDI]])*SINTETICA102[[#This Row],[QTD]],2)</f>
        <v>16177.7</v>
      </c>
      <c r="Y374" s="118">
        <f>SINTETICA102[[#This Row],[QTD]]*SINTETICA102[[#This Row],[MO]]</f>
        <v>1133.8000000000002</v>
      </c>
      <c r="Z374" s="118">
        <f>SINTETICA102[[#This Row],[QTD]]*SINTETICA102[[#This Row],[MAT]]</f>
        <v>11808.36</v>
      </c>
      <c r="AA374" s="118">
        <f>SINTETICA102[[#This Row],[QTD]]*SINTETICA102[[#This Row],[EQUIP]]</f>
        <v>0</v>
      </c>
      <c r="AB374" s="118">
        <f>(SINTETICA102[[#This Row],[QTD]]*SINTETICA102[[#This Row],[MO]])*SINTETICA102[[#This Row],[BDI MO]]</f>
        <v>283.45000000000005</v>
      </c>
      <c r="AC374" s="118">
        <f>(SINTETICA102[[#This Row],[QTD]]*SINTETICA102[[#This Row],[MAT]])*SINTETICA102[[#This Row],[BDI MAT]]</f>
        <v>2952.09</v>
      </c>
      <c r="AD374" s="118">
        <f>(SINTETICA102[[#This Row],[QTD]]*SINTETICA102[[#This Row],[EQUIP]])*SINTETICA102[[#This Row],[BDI EQUIP]]</f>
        <v>0</v>
      </c>
      <c r="AE374" s="62"/>
    </row>
    <row r="375" spans="1:31" ht="51" x14ac:dyDescent="0.2">
      <c r="A375" s="73" t="s">
        <v>986</v>
      </c>
      <c r="B375" s="73" t="s">
        <v>685</v>
      </c>
      <c r="C375" s="74" t="s">
        <v>263</v>
      </c>
      <c r="D375" s="75" t="s">
        <v>1360</v>
      </c>
      <c r="E375" s="76" t="s">
        <v>1426</v>
      </c>
      <c r="F375" s="109">
        <v>1</v>
      </c>
      <c r="G375" s="3">
        <v>340.14</v>
      </c>
      <c r="H375" s="3">
        <v>3609.42</v>
      </c>
      <c r="I375" s="3">
        <v>0</v>
      </c>
      <c r="J375" s="87">
        <f t="shared" si="21"/>
        <v>0.25</v>
      </c>
      <c r="K375" s="97">
        <f t="shared" si="22"/>
        <v>0.25</v>
      </c>
      <c r="L375" s="88">
        <f t="shared" si="23"/>
        <v>0.18</v>
      </c>
      <c r="M375" s="3">
        <f>SINTETICA102[[#This Row],[MO]]*(1+SINTETICA102[[#This Row],[BDI MO]])</f>
        <v>425.17499999999995</v>
      </c>
      <c r="N375" s="3">
        <f>SINTETICA102[[#This Row],[MAT]]*(1+SINTETICA102[[#This Row],[BDI MAT]])</f>
        <v>4511.7749999999996</v>
      </c>
      <c r="O375" s="3">
        <f>SINTETICA102[[#This Row],[EQUIP]]*(1+SINTETICA102[[#This Row],[BDI EQUIP]])</f>
        <v>0</v>
      </c>
      <c r="P375" s="3">
        <f>SUMIF(B376:B1175,SINTETICA102[[#This Row],[TIPO]],P376:P1175)</f>
        <v>20942.189999999999</v>
      </c>
      <c r="Y375" s="118">
        <f>SINTETICA102[[#This Row],[QTD]]*SINTETICA102[[#This Row],[MO]]</f>
        <v>340.14</v>
      </c>
      <c r="Z375" s="118">
        <f>SINTETICA102[[#This Row],[QTD]]*SINTETICA102[[#This Row],[MAT]]</f>
        <v>3609.42</v>
      </c>
      <c r="AA375" s="118">
        <f>SINTETICA102[[#This Row],[QTD]]*SINTETICA102[[#This Row],[EQUIP]]</f>
        <v>0</v>
      </c>
      <c r="AB375" s="118">
        <f>(SINTETICA102[[#This Row],[QTD]]*SINTETICA102[[#This Row],[MO]])*SINTETICA102[[#This Row],[BDI MO]]</f>
        <v>85.034999999999997</v>
      </c>
      <c r="AC375" s="118">
        <f>(SINTETICA102[[#This Row],[QTD]]*SINTETICA102[[#This Row],[MAT]])*SINTETICA102[[#This Row],[BDI MAT]]</f>
        <v>902.35500000000002</v>
      </c>
      <c r="AD375" s="118">
        <f>(SINTETICA102[[#This Row],[QTD]]*SINTETICA102[[#This Row],[EQUIP]])*SINTETICA102[[#This Row],[BDI EQUIP]]</f>
        <v>0</v>
      </c>
      <c r="AE375" s="62"/>
    </row>
    <row r="376" spans="1:31" ht="51" x14ac:dyDescent="0.2">
      <c r="A376" s="98" t="s">
        <v>987</v>
      </c>
      <c r="B376" s="73" t="s">
        <v>685</v>
      </c>
      <c r="C376" s="74" t="s">
        <v>264</v>
      </c>
      <c r="D376" s="75" t="s">
        <v>1361</v>
      </c>
      <c r="E376" s="76" t="s">
        <v>1426</v>
      </c>
      <c r="F376" s="109">
        <v>1</v>
      </c>
      <c r="G376" s="3">
        <v>340.14</v>
      </c>
      <c r="H376" s="3">
        <v>3875.64</v>
      </c>
      <c r="I376" s="3">
        <v>0</v>
      </c>
      <c r="J376" s="87">
        <f t="shared" si="21"/>
        <v>0.25</v>
      </c>
      <c r="K376" s="97">
        <f t="shared" si="22"/>
        <v>0.25</v>
      </c>
      <c r="L376" s="88">
        <f t="shared" si="23"/>
        <v>0.18</v>
      </c>
      <c r="M376" s="3">
        <f>SINTETICA102[[#This Row],[MO]]*(1+SINTETICA102[[#This Row],[BDI MO]])</f>
        <v>425.17499999999995</v>
      </c>
      <c r="N376" s="3">
        <f>SINTETICA102[[#This Row],[MAT]]*(1+SINTETICA102[[#This Row],[BDI MAT]])</f>
        <v>4844.55</v>
      </c>
      <c r="O376" s="3">
        <f>SINTETICA102[[#This Row],[EQUIP]]*(1+SINTETICA102[[#This Row],[BDI EQUIP]])</f>
        <v>0</v>
      </c>
      <c r="P376" s="3">
        <f>ROUND(SUM(SINTETICA102[[#This Row],[MO C/ BDI]:[EQUIP C/ BDI]])*SINTETICA102[[#This Row],[QTD]],2)</f>
        <v>5269.73</v>
      </c>
      <c r="Y376" s="118">
        <f>SINTETICA102[[#This Row],[QTD]]*SINTETICA102[[#This Row],[MO]]</f>
        <v>340.14</v>
      </c>
      <c r="Z376" s="118">
        <f>SINTETICA102[[#This Row],[QTD]]*SINTETICA102[[#This Row],[MAT]]</f>
        <v>3875.64</v>
      </c>
      <c r="AA376" s="118">
        <f>SINTETICA102[[#This Row],[QTD]]*SINTETICA102[[#This Row],[EQUIP]]</f>
        <v>0</v>
      </c>
      <c r="AB376" s="118">
        <f>(SINTETICA102[[#This Row],[QTD]]*SINTETICA102[[#This Row],[MO]])*SINTETICA102[[#This Row],[BDI MO]]</f>
        <v>85.034999999999997</v>
      </c>
      <c r="AC376" s="118">
        <f>(SINTETICA102[[#This Row],[QTD]]*SINTETICA102[[#This Row],[MAT]])*SINTETICA102[[#This Row],[BDI MAT]]</f>
        <v>968.91</v>
      </c>
      <c r="AD376" s="118">
        <f>(SINTETICA102[[#This Row],[QTD]]*SINTETICA102[[#This Row],[EQUIP]])*SINTETICA102[[#This Row],[BDI EQUIP]]</f>
        <v>0</v>
      </c>
      <c r="AE376" s="62"/>
    </row>
    <row r="377" spans="1:31" ht="51" x14ac:dyDescent="0.2">
      <c r="A377" s="73" t="s">
        <v>988</v>
      </c>
      <c r="B377" s="73" t="s">
        <v>685</v>
      </c>
      <c r="C377" s="74" t="s">
        <v>265</v>
      </c>
      <c r="D377" s="75" t="s">
        <v>1362</v>
      </c>
      <c r="E377" s="76" t="s">
        <v>1426</v>
      </c>
      <c r="F377" s="109">
        <v>1</v>
      </c>
      <c r="G377" s="3">
        <v>396.83000000000004</v>
      </c>
      <c r="H377" s="3">
        <v>4168.8300000000008</v>
      </c>
      <c r="I377" s="3">
        <v>0</v>
      </c>
      <c r="J377" s="87">
        <f t="shared" si="21"/>
        <v>0.25</v>
      </c>
      <c r="K377" s="97">
        <f t="shared" si="22"/>
        <v>0.25</v>
      </c>
      <c r="L377" s="88">
        <f t="shared" si="23"/>
        <v>0.18</v>
      </c>
      <c r="M377" s="3">
        <f>SINTETICA102[[#This Row],[MO]]*(1+SINTETICA102[[#This Row],[BDI MO]])</f>
        <v>496.03750000000002</v>
      </c>
      <c r="N377" s="3">
        <f>SINTETICA102[[#This Row],[MAT]]*(1+SINTETICA102[[#This Row],[BDI MAT]])</f>
        <v>5211.0375000000013</v>
      </c>
      <c r="O377" s="3">
        <f>SINTETICA102[[#This Row],[EQUIP]]*(1+SINTETICA102[[#This Row],[BDI EQUIP]])</f>
        <v>0</v>
      </c>
      <c r="P377" s="3">
        <f>ROUND(SUM(SINTETICA102[[#This Row],[MO C/ BDI]:[EQUIP C/ BDI]])*SINTETICA102[[#This Row],[QTD]],2)</f>
        <v>5707.08</v>
      </c>
      <c r="Y377" s="118">
        <f>SINTETICA102[[#This Row],[QTD]]*SINTETICA102[[#This Row],[MO]]</f>
        <v>396.83000000000004</v>
      </c>
      <c r="Z377" s="118">
        <f>SINTETICA102[[#This Row],[QTD]]*SINTETICA102[[#This Row],[MAT]]</f>
        <v>4168.8300000000008</v>
      </c>
      <c r="AA377" s="118">
        <f>SINTETICA102[[#This Row],[QTD]]*SINTETICA102[[#This Row],[EQUIP]]</f>
        <v>0</v>
      </c>
      <c r="AB377" s="118">
        <f>(SINTETICA102[[#This Row],[QTD]]*SINTETICA102[[#This Row],[MO]])*SINTETICA102[[#This Row],[BDI MO]]</f>
        <v>99.20750000000001</v>
      </c>
      <c r="AC377" s="118">
        <f>(SINTETICA102[[#This Row],[QTD]]*SINTETICA102[[#This Row],[MAT]])*SINTETICA102[[#This Row],[BDI MAT]]</f>
        <v>1042.2075000000002</v>
      </c>
      <c r="AD377" s="118">
        <f>(SINTETICA102[[#This Row],[QTD]]*SINTETICA102[[#This Row],[EQUIP]])*SINTETICA102[[#This Row],[BDI EQUIP]]</f>
        <v>0</v>
      </c>
      <c r="AE377" s="62"/>
    </row>
    <row r="378" spans="1:31" ht="51" x14ac:dyDescent="0.2">
      <c r="A378" s="98" t="s">
        <v>989</v>
      </c>
      <c r="B378" s="73" t="s">
        <v>685</v>
      </c>
      <c r="C378" s="74" t="s">
        <v>266</v>
      </c>
      <c r="D378" s="75" t="s">
        <v>1363</v>
      </c>
      <c r="E378" s="76" t="s">
        <v>1426</v>
      </c>
      <c r="F378" s="109">
        <v>1</v>
      </c>
      <c r="G378" s="3">
        <v>425.17499999999995</v>
      </c>
      <c r="H378" s="3">
        <v>4629.9650000000011</v>
      </c>
      <c r="I378" s="3">
        <v>0</v>
      </c>
      <c r="J378" s="87">
        <f t="shared" si="21"/>
        <v>0.25</v>
      </c>
      <c r="K378" s="97">
        <f t="shared" si="22"/>
        <v>0.25</v>
      </c>
      <c r="L378" s="88">
        <f t="shared" si="23"/>
        <v>0.18</v>
      </c>
      <c r="M378" s="3">
        <f>SINTETICA102[[#This Row],[MO]]*(1+SINTETICA102[[#This Row],[BDI MO]])</f>
        <v>531.46875</v>
      </c>
      <c r="N378" s="3">
        <f>SINTETICA102[[#This Row],[MAT]]*(1+SINTETICA102[[#This Row],[BDI MAT]])</f>
        <v>5787.4562500000011</v>
      </c>
      <c r="O378" s="3">
        <f>SINTETICA102[[#This Row],[EQUIP]]*(1+SINTETICA102[[#This Row],[BDI EQUIP]])</f>
        <v>0</v>
      </c>
      <c r="P378" s="3">
        <f>ROUND(SUM(SINTETICA102[[#This Row],[MO C/ BDI]:[EQUIP C/ BDI]])*SINTETICA102[[#This Row],[QTD]],2)</f>
        <v>6318.93</v>
      </c>
      <c r="Y378" s="118">
        <f>SINTETICA102[[#This Row],[QTD]]*SINTETICA102[[#This Row],[MO]]</f>
        <v>425.17499999999995</v>
      </c>
      <c r="Z378" s="118">
        <f>SINTETICA102[[#This Row],[QTD]]*SINTETICA102[[#This Row],[MAT]]</f>
        <v>4629.9650000000011</v>
      </c>
      <c r="AA378" s="118">
        <f>SINTETICA102[[#This Row],[QTD]]*SINTETICA102[[#This Row],[EQUIP]]</f>
        <v>0</v>
      </c>
      <c r="AB378" s="118">
        <f>(SINTETICA102[[#This Row],[QTD]]*SINTETICA102[[#This Row],[MO]])*SINTETICA102[[#This Row],[BDI MO]]</f>
        <v>106.29374999999999</v>
      </c>
      <c r="AC378" s="118">
        <f>(SINTETICA102[[#This Row],[QTD]]*SINTETICA102[[#This Row],[MAT]])*SINTETICA102[[#This Row],[BDI MAT]]</f>
        <v>1157.4912500000003</v>
      </c>
      <c r="AD378" s="118">
        <f>(SINTETICA102[[#This Row],[QTD]]*SINTETICA102[[#This Row],[EQUIP]])*SINTETICA102[[#This Row],[BDI EQUIP]]</f>
        <v>0</v>
      </c>
      <c r="AE378" s="62"/>
    </row>
    <row r="379" spans="1:31" ht="38.25" x14ac:dyDescent="0.2">
      <c r="A379" s="73" t="s">
        <v>990</v>
      </c>
      <c r="B379" s="73" t="s">
        <v>685</v>
      </c>
      <c r="C379" s="74" t="s">
        <v>267</v>
      </c>
      <c r="D379" s="75" t="s">
        <v>1364</v>
      </c>
      <c r="E379" s="76" t="s">
        <v>1426</v>
      </c>
      <c r="F379" s="109">
        <v>1</v>
      </c>
      <c r="G379" s="3">
        <v>85.034999999999997</v>
      </c>
      <c r="H379" s="3">
        <v>336.25500000000005</v>
      </c>
      <c r="I379" s="3">
        <v>0</v>
      </c>
      <c r="J379" s="87">
        <f t="shared" ref="J379:J382" si="24">BDIMO</f>
        <v>0.25</v>
      </c>
      <c r="K379" s="97">
        <f t="shared" ref="K379:K382" si="25">BDIMAT</f>
        <v>0.25</v>
      </c>
      <c r="L379" s="88">
        <f t="shared" ref="L379:L382" si="26">BDIEQUIP</f>
        <v>0.18</v>
      </c>
      <c r="M379" s="3">
        <f>SINTETICA102[[#This Row],[MO]]*(1+SINTETICA102[[#This Row],[BDI MO]])</f>
        <v>106.29374999999999</v>
      </c>
      <c r="N379" s="3">
        <f>SINTETICA102[[#This Row],[MAT]]*(1+SINTETICA102[[#This Row],[BDI MAT]])</f>
        <v>420.31875000000008</v>
      </c>
      <c r="O379" s="3">
        <f>SINTETICA102[[#This Row],[EQUIP]]*(1+SINTETICA102[[#This Row],[BDI EQUIP]])</f>
        <v>0</v>
      </c>
      <c r="P379" s="3">
        <f>ROUND(SUM(SINTETICA102[[#This Row],[MO C/ BDI]:[EQUIP C/ BDI]])*SINTETICA102[[#This Row],[QTD]],2)</f>
        <v>526.61</v>
      </c>
      <c r="Y379" s="118">
        <f>SINTETICA102[[#This Row],[QTD]]*SINTETICA102[[#This Row],[MO]]</f>
        <v>85.034999999999997</v>
      </c>
      <c r="Z379" s="118">
        <f>SINTETICA102[[#This Row],[QTD]]*SINTETICA102[[#This Row],[MAT]]</f>
        <v>336.25500000000005</v>
      </c>
      <c r="AA379" s="118">
        <f>SINTETICA102[[#This Row],[QTD]]*SINTETICA102[[#This Row],[EQUIP]]</f>
        <v>0</v>
      </c>
      <c r="AB379" s="118">
        <f>(SINTETICA102[[#This Row],[QTD]]*SINTETICA102[[#This Row],[MO]])*SINTETICA102[[#This Row],[BDI MO]]</f>
        <v>21.258749999999999</v>
      </c>
      <c r="AC379" s="118">
        <f>(SINTETICA102[[#This Row],[QTD]]*SINTETICA102[[#This Row],[MAT]])*SINTETICA102[[#This Row],[BDI MAT]]</f>
        <v>84.063750000000013</v>
      </c>
      <c r="AD379" s="118">
        <f>(SINTETICA102[[#This Row],[QTD]]*SINTETICA102[[#This Row],[EQUIP]])*SINTETICA102[[#This Row],[BDI EQUIP]]</f>
        <v>0</v>
      </c>
      <c r="AE379" s="62"/>
    </row>
    <row r="380" spans="1:31" ht="38.25" x14ac:dyDescent="0.2">
      <c r="A380" s="98" t="s">
        <v>991</v>
      </c>
      <c r="B380" s="73" t="s">
        <v>685</v>
      </c>
      <c r="C380" s="74" t="s">
        <v>268</v>
      </c>
      <c r="D380" s="75" t="s">
        <v>1365</v>
      </c>
      <c r="E380" s="76" t="s">
        <v>1426</v>
      </c>
      <c r="F380" s="109">
        <v>1</v>
      </c>
      <c r="G380" s="3">
        <v>85.034999999999997</v>
      </c>
      <c r="H380" s="3">
        <v>347.47500000000002</v>
      </c>
      <c r="I380" s="3">
        <v>0</v>
      </c>
      <c r="J380" s="87">
        <f t="shared" si="24"/>
        <v>0.25</v>
      </c>
      <c r="K380" s="97">
        <f t="shared" si="25"/>
        <v>0.25</v>
      </c>
      <c r="L380" s="88">
        <f t="shared" si="26"/>
        <v>0.18</v>
      </c>
      <c r="M380" s="3">
        <f>SINTETICA102[[#This Row],[MO]]*(1+SINTETICA102[[#This Row],[BDI MO]])</f>
        <v>106.29374999999999</v>
      </c>
      <c r="N380" s="3">
        <f>SINTETICA102[[#This Row],[MAT]]*(1+SINTETICA102[[#This Row],[BDI MAT]])</f>
        <v>434.34375</v>
      </c>
      <c r="O380" s="3">
        <f>SINTETICA102[[#This Row],[EQUIP]]*(1+SINTETICA102[[#This Row],[BDI EQUIP]])</f>
        <v>0</v>
      </c>
      <c r="P380" s="3">
        <f>ROUND(SUM(SINTETICA102[[#This Row],[MO C/ BDI]:[EQUIP C/ BDI]])*SINTETICA102[[#This Row],[QTD]],2)</f>
        <v>540.64</v>
      </c>
      <c r="Y380" s="118">
        <f>SINTETICA102[[#This Row],[QTD]]*SINTETICA102[[#This Row],[MO]]</f>
        <v>85.034999999999997</v>
      </c>
      <c r="Z380" s="118">
        <f>SINTETICA102[[#This Row],[QTD]]*SINTETICA102[[#This Row],[MAT]]</f>
        <v>347.47500000000002</v>
      </c>
      <c r="AA380" s="118">
        <f>SINTETICA102[[#This Row],[QTD]]*SINTETICA102[[#This Row],[EQUIP]]</f>
        <v>0</v>
      </c>
      <c r="AB380" s="118">
        <f>(SINTETICA102[[#This Row],[QTD]]*SINTETICA102[[#This Row],[MO]])*SINTETICA102[[#This Row],[BDI MO]]</f>
        <v>21.258749999999999</v>
      </c>
      <c r="AC380" s="118">
        <f>(SINTETICA102[[#This Row],[QTD]]*SINTETICA102[[#This Row],[MAT]])*SINTETICA102[[#This Row],[BDI MAT]]</f>
        <v>86.868750000000006</v>
      </c>
      <c r="AD380" s="118">
        <f>(SINTETICA102[[#This Row],[QTD]]*SINTETICA102[[#This Row],[EQUIP]])*SINTETICA102[[#This Row],[BDI EQUIP]]</f>
        <v>0</v>
      </c>
      <c r="AE380" s="62"/>
    </row>
    <row r="381" spans="1:31" ht="38.25" x14ac:dyDescent="0.2">
      <c r="A381" s="73" t="s">
        <v>992</v>
      </c>
      <c r="B381" s="73" t="s">
        <v>685</v>
      </c>
      <c r="C381" s="74" t="s">
        <v>269</v>
      </c>
      <c r="D381" s="75" t="s">
        <v>1366</v>
      </c>
      <c r="E381" s="76" t="s">
        <v>1426</v>
      </c>
      <c r="F381" s="109">
        <v>2</v>
      </c>
      <c r="G381" s="3">
        <v>85.034999999999997</v>
      </c>
      <c r="H381" s="3">
        <v>491.19300000000004</v>
      </c>
      <c r="I381" s="3">
        <v>0</v>
      </c>
      <c r="J381" s="87">
        <f t="shared" si="24"/>
        <v>0.25</v>
      </c>
      <c r="K381" s="97">
        <f t="shared" si="25"/>
        <v>0.25</v>
      </c>
      <c r="L381" s="88">
        <f t="shared" si="26"/>
        <v>0.18</v>
      </c>
      <c r="M381" s="3">
        <f>SINTETICA102[[#This Row],[MO]]*(1+SINTETICA102[[#This Row],[BDI MO]])</f>
        <v>106.29374999999999</v>
      </c>
      <c r="N381" s="3">
        <f>SINTETICA102[[#This Row],[MAT]]*(1+SINTETICA102[[#This Row],[BDI MAT]])</f>
        <v>613.99125000000004</v>
      </c>
      <c r="O381" s="3">
        <f>SINTETICA102[[#This Row],[EQUIP]]*(1+SINTETICA102[[#This Row],[BDI EQUIP]])</f>
        <v>0</v>
      </c>
      <c r="P381" s="3">
        <f>ROUND(SUM(SINTETICA102[[#This Row],[MO C/ BDI]:[EQUIP C/ BDI]])*SINTETICA102[[#This Row],[QTD]],2)</f>
        <v>1440.57</v>
      </c>
      <c r="Y381" s="118">
        <f>SINTETICA102[[#This Row],[QTD]]*SINTETICA102[[#This Row],[MO]]</f>
        <v>170.07</v>
      </c>
      <c r="Z381" s="118">
        <f>SINTETICA102[[#This Row],[QTD]]*SINTETICA102[[#This Row],[MAT]]</f>
        <v>982.38600000000008</v>
      </c>
      <c r="AA381" s="118">
        <f>SINTETICA102[[#This Row],[QTD]]*SINTETICA102[[#This Row],[EQUIP]]</f>
        <v>0</v>
      </c>
      <c r="AB381" s="118">
        <f>(SINTETICA102[[#This Row],[QTD]]*SINTETICA102[[#This Row],[MO]])*SINTETICA102[[#This Row],[BDI MO]]</f>
        <v>42.517499999999998</v>
      </c>
      <c r="AC381" s="118">
        <f>(SINTETICA102[[#This Row],[QTD]]*SINTETICA102[[#This Row],[MAT]])*SINTETICA102[[#This Row],[BDI MAT]]</f>
        <v>245.59650000000002</v>
      </c>
      <c r="AD381" s="118">
        <f>(SINTETICA102[[#This Row],[QTD]]*SINTETICA102[[#This Row],[EQUIP]])*SINTETICA102[[#This Row],[BDI EQUIP]]</f>
        <v>0</v>
      </c>
      <c r="AE381" s="62"/>
    </row>
    <row r="382" spans="1:31" ht="51" x14ac:dyDescent="0.2">
      <c r="A382" s="98" t="s">
        <v>993</v>
      </c>
      <c r="B382" s="73" t="s">
        <v>685</v>
      </c>
      <c r="C382" s="74" t="s">
        <v>994</v>
      </c>
      <c r="D382" s="75" t="s">
        <v>1367</v>
      </c>
      <c r="E382" s="76" t="s">
        <v>1426</v>
      </c>
      <c r="F382" s="109">
        <v>1</v>
      </c>
      <c r="G382" s="3">
        <v>113.38</v>
      </c>
      <c r="H382" s="3">
        <v>797.52</v>
      </c>
      <c r="I382" s="3">
        <v>0</v>
      </c>
      <c r="J382" s="87">
        <f t="shared" si="24"/>
        <v>0.25</v>
      </c>
      <c r="K382" s="97">
        <f t="shared" si="25"/>
        <v>0.25</v>
      </c>
      <c r="L382" s="88">
        <f t="shared" si="26"/>
        <v>0.18</v>
      </c>
      <c r="M382" s="3">
        <f>SINTETICA102[[#This Row],[MO]]*(1+SINTETICA102[[#This Row],[BDI MO]])</f>
        <v>141.72499999999999</v>
      </c>
      <c r="N382" s="3">
        <f>SINTETICA102[[#This Row],[MAT]]*(1+SINTETICA102[[#This Row],[BDI MAT]])</f>
        <v>996.9</v>
      </c>
      <c r="O382" s="3">
        <f>SINTETICA102[[#This Row],[EQUIP]]*(1+SINTETICA102[[#This Row],[BDI EQUIP]])</f>
        <v>0</v>
      </c>
      <c r="P382" s="3">
        <f>ROUND(SUM(SINTETICA102[[#This Row],[MO C/ BDI]:[EQUIP C/ BDI]])*SINTETICA102[[#This Row],[QTD]],2)</f>
        <v>1138.6300000000001</v>
      </c>
      <c r="Y382" s="118">
        <f>SINTETICA102[[#This Row],[QTD]]*SINTETICA102[[#This Row],[MO]]</f>
        <v>113.38</v>
      </c>
      <c r="Z382" s="118">
        <f>SINTETICA102[[#This Row],[QTD]]*SINTETICA102[[#This Row],[MAT]]</f>
        <v>797.52</v>
      </c>
      <c r="AA382" s="118">
        <f>SINTETICA102[[#This Row],[QTD]]*SINTETICA102[[#This Row],[EQUIP]]</f>
        <v>0</v>
      </c>
      <c r="AB382" s="118">
        <f>(SINTETICA102[[#This Row],[QTD]]*SINTETICA102[[#This Row],[MO]])*SINTETICA102[[#This Row],[BDI MO]]</f>
        <v>28.344999999999999</v>
      </c>
      <c r="AC382" s="118">
        <f>(SINTETICA102[[#This Row],[QTD]]*SINTETICA102[[#This Row],[MAT]])*SINTETICA102[[#This Row],[BDI MAT]]</f>
        <v>199.38</v>
      </c>
      <c r="AD382" s="118">
        <f>(SINTETICA102[[#This Row],[QTD]]*SINTETICA102[[#This Row],[EQUIP]])*SINTETICA102[[#This Row],[BDI EQUIP]]</f>
        <v>0</v>
      </c>
      <c r="AE382" s="62"/>
    </row>
    <row r="383" spans="1:31" x14ac:dyDescent="0.2">
      <c r="A383" s="90">
        <v>3</v>
      </c>
      <c r="B383" s="90" t="s">
        <v>995</v>
      </c>
      <c r="C383" s="92"/>
      <c r="D383" s="100" t="s">
        <v>996</v>
      </c>
      <c r="E383" s="101"/>
      <c r="F383" s="111"/>
      <c r="G383" s="96"/>
      <c r="H383" s="96"/>
      <c r="I383" s="96"/>
      <c r="J383" s="102"/>
      <c r="K383" s="103"/>
      <c r="L383" s="104"/>
      <c r="M383" s="96" cm="1">
        <f t="array" ref="M383">SUMPRODUCT(F384:$F$2000,M384:$M$2000,--(B384:$B$2000=B383))</f>
        <v>238158.35174375001</v>
      </c>
      <c r="N383" s="96" cm="1">
        <f t="array" ref="N383">SUMPRODUCT(F384:$F$2000,N384:$N$2000,--(B384:$B$2000=B383))</f>
        <v>421673.81188750005</v>
      </c>
      <c r="O383" s="96" cm="1">
        <f t="array" ref="O383">SUMPRODUCT(F384:$F$2000,O384:$O$2000,--(B384:$B$2000=B383))</f>
        <v>0</v>
      </c>
      <c r="P383" s="96">
        <f>SUM(SINTETICA102[[#This Row],[MO C/ BDI]:[EQUIP C/ BDI]])</f>
        <v>659832.16363125003</v>
      </c>
      <c r="R383" s="154">
        <f>SINTETICA102[[#This Row],[TOTAL]]/$P$12</f>
        <v>6.2123286002531447E-2</v>
      </c>
      <c r="Y383" s="124">
        <f>SUM(Y384:Y441)</f>
        <v>190526.68139499996</v>
      </c>
      <c r="Z383" s="124">
        <f t="shared" ref="Z383:AD383" si="27">SUM(Z384:Z441)</f>
        <v>337339.04950999998</v>
      </c>
      <c r="AA383" s="124">
        <f t="shared" si="27"/>
        <v>0</v>
      </c>
      <c r="AB383" s="124">
        <f t="shared" si="27"/>
        <v>47631.670348749991</v>
      </c>
      <c r="AC383" s="124">
        <f t="shared" si="27"/>
        <v>84334.762377499996</v>
      </c>
      <c r="AD383" s="124">
        <f t="shared" si="27"/>
        <v>0</v>
      </c>
      <c r="AE383" s="62"/>
    </row>
    <row r="384" spans="1:31" x14ac:dyDescent="0.2">
      <c r="A384" s="98" t="s">
        <v>416</v>
      </c>
      <c r="B384" s="73" t="s">
        <v>995</v>
      </c>
      <c r="C384" s="74" t="s">
        <v>270</v>
      </c>
      <c r="D384" s="75" t="s">
        <v>1368</v>
      </c>
      <c r="E384" s="76" t="s">
        <v>1428</v>
      </c>
      <c r="F384" s="112">
        <v>440</v>
      </c>
      <c r="G384" s="3">
        <v>121.63</v>
      </c>
      <c r="H384" s="3">
        <v>2.13</v>
      </c>
      <c r="I384" s="3">
        <v>0</v>
      </c>
      <c r="J384" s="87">
        <f t="shared" ref="J384:J441" si="28">BDIMO</f>
        <v>0.25</v>
      </c>
      <c r="K384" s="97">
        <f t="shared" ref="K384:K441" si="29">BDIMAT</f>
        <v>0.25</v>
      </c>
      <c r="L384" s="88">
        <f t="shared" ref="L384:L441" si="30">BDIEQUIP</f>
        <v>0.18</v>
      </c>
      <c r="M384" s="3">
        <f>SINTETICA102[[#This Row],[MO]]*(1+SINTETICA102[[#This Row],[BDI MO]])</f>
        <v>152.03749999999999</v>
      </c>
      <c r="N384" s="3">
        <f>SINTETICA102[[#This Row],[MAT]]*(1+SINTETICA102[[#This Row],[BDI MAT]])</f>
        <v>2.6624999999999996</v>
      </c>
      <c r="O384" s="3">
        <f>SINTETICA102[[#This Row],[EQUIP]]*(1+SINTETICA102[[#This Row],[BDI EQUIP]])</f>
        <v>0</v>
      </c>
      <c r="P384" s="3">
        <f>ROUND(SUM(SINTETICA102[[#This Row],[MO C/ BDI]:[EQUIP C/ BDI]])*SINTETICA102[[#This Row],[QTD]],2)</f>
        <v>68068</v>
      </c>
      <c r="Y384" s="118">
        <f>SINTETICA102[[#This Row],[QTD]]*SINTETICA102[[#This Row],[MO]]</f>
        <v>53517.2</v>
      </c>
      <c r="Z384" s="118">
        <f>SINTETICA102[[#This Row],[QTD]]*SINTETICA102[[#This Row],[MAT]]</f>
        <v>937.19999999999993</v>
      </c>
      <c r="AA384" s="118">
        <f>SINTETICA102[[#This Row],[QTD]]*SINTETICA102[[#This Row],[EQUIP]]</f>
        <v>0</v>
      </c>
      <c r="AB384" s="118">
        <f>(SINTETICA102[[#This Row],[QTD]]*SINTETICA102[[#This Row],[MO]])*SINTETICA102[[#This Row],[BDI MO]]</f>
        <v>13379.3</v>
      </c>
      <c r="AC384" s="118">
        <f>(SINTETICA102[[#This Row],[QTD]]*SINTETICA102[[#This Row],[MAT]])*SINTETICA102[[#This Row],[BDI MAT]]</f>
        <v>234.29999999999998</v>
      </c>
      <c r="AD384" s="118">
        <f>(SINTETICA102[[#This Row],[QTD]]*SINTETICA102[[#This Row],[EQUIP]])*SINTETICA102[[#This Row],[BDI EQUIP]]</f>
        <v>0</v>
      </c>
      <c r="AE384" s="62"/>
    </row>
    <row r="385" spans="1:31" x14ac:dyDescent="0.2">
      <c r="A385" s="73" t="s">
        <v>419</v>
      </c>
      <c r="B385" s="73" t="s">
        <v>995</v>
      </c>
      <c r="C385" s="74" t="s">
        <v>271</v>
      </c>
      <c r="D385" s="75" t="s">
        <v>1369</v>
      </c>
      <c r="E385" s="76" t="s">
        <v>1428</v>
      </c>
      <c r="F385" s="112">
        <v>440</v>
      </c>
      <c r="G385" s="3">
        <v>34.81</v>
      </c>
      <c r="H385" s="3">
        <v>8.44</v>
      </c>
      <c r="I385" s="3">
        <v>0</v>
      </c>
      <c r="J385" s="87">
        <f t="shared" si="28"/>
        <v>0.25</v>
      </c>
      <c r="K385" s="97">
        <f t="shared" si="29"/>
        <v>0.25</v>
      </c>
      <c r="L385" s="88">
        <f t="shared" si="30"/>
        <v>0.18</v>
      </c>
      <c r="M385" s="3">
        <f>SINTETICA102[[#This Row],[MO]]*(1+SINTETICA102[[#This Row],[BDI MO]])</f>
        <v>43.512500000000003</v>
      </c>
      <c r="N385" s="3">
        <f>SINTETICA102[[#This Row],[MAT]]*(1+SINTETICA102[[#This Row],[BDI MAT]])</f>
        <v>10.549999999999999</v>
      </c>
      <c r="O385" s="3">
        <f>SINTETICA102[[#This Row],[EQUIP]]*(1+SINTETICA102[[#This Row],[BDI EQUIP]])</f>
        <v>0</v>
      </c>
      <c r="P385" s="3">
        <f>ROUND(SUM(SINTETICA102[[#This Row],[MO C/ BDI]:[EQUIP C/ BDI]])*SINTETICA102[[#This Row],[QTD]],2)</f>
        <v>23787.5</v>
      </c>
      <c r="Y385" s="118">
        <f>SINTETICA102[[#This Row],[QTD]]*SINTETICA102[[#This Row],[MO]]</f>
        <v>15316.400000000001</v>
      </c>
      <c r="Z385" s="118">
        <f>SINTETICA102[[#This Row],[QTD]]*SINTETICA102[[#This Row],[MAT]]</f>
        <v>3713.6</v>
      </c>
      <c r="AA385" s="118">
        <f>SINTETICA102[[#This Row],[QTD]]*SINTETICA102[[#This Row],[EQUIP]]</f>
        <v>0</v>
      </c>
      <c r="AB385" s="118">
        <f>(SINTETICA102[[#This Row],[QTD]]*SINTETICA102[[#This Row],[MO]])*SINTETICA102[[#This Row],[BDI MO]]</f>
        <v>3829.1000000000004</v>
      </c>
      <c r="AC385" s="118">
        <f>(SINTETICA102[[#This Row],[QTD]]*SINTETICA102[[#This Row],[MAT]])*SINTETICA102[[#This Row],[BDI MAT]]</f>
        <v>928.4</v>
      </c>
      <c r="AD385" s="118">
        <f>(SINTETICA102[[#This Row],[QTD]]*SINTETICA102[[#This Row],[EQUIP]])*SINTETICA102[[#This Row],[BDI EQUIP]]</f>
        <v>0</v>
      </c>
      <c r="AE385" s="62"/>
    </row>
    <row r="386" spans="1:31" x14ac:dyDescent="0.2">
      <c r="A386" s="98" t="s">
        <v>419</v>
      </c>
      <c r="B386" s="73" t="s">
        <v>995</v>
      </c>
      <c r="C386" s="74" t="s">
        <v>272</v>
      </c>
      <c r="D386" s="75" t="s">
        <v>1370</v>
      </c>
      <c r="E386" s="76" t="s">
        <v>1428</v>
      </c>
      <c r="F386" s="112">
        <v>440</v>
      </c>
      <c r="G386" s="3">
        <v>23.8</v>
      </c>
      <c r="H386" s="3">
        <v>8.44</v>
      </c>
      <c r="I386" s="3">
        <v>0</v>
      </c>
      <c r="J386" s="87">
        <f t="shared" si="28"/>
        <v>0.25</v>
      </c>
      <c r="K386" s="97">
        <f t="shared" si="29"/>
        <v>0.25</v>
      </c>
      <c r="L386" s="88">
        <f t="shared" si="30"/>
        <v>0.18</v>
      </c>
      <c r="M386" s="3">
        <f>SINTETICA102[[#This Row],[MO]]*(1+SINTETICA102[[#This Row],[BDI MO]])</f>
        <v>29.75</v>
      </c>
      <c r="N386" s="3">
        <f>SINTETICA102[[#This Row],[MAT]]*(1+SINTETICA102[[#This Row],[BDI MAT]])</f>
        <v>10.549999999999999</v>
      </c>
      <c r="O386" s="3">
        <f>SINTETICA102[[#This Row],[EQUIP]]*(1+SINTETICA102[[#This Row],[BDI EQUIP]])</f>
        <v>0</v>
      </c>
      <c r="P386" s="3">
        <f>ROUND(SUM(SINTETICA102[[#This Row],[MO C/ BDI]:[EQUIP C/ BDI]])*SINTETICA102[[#This Row],[QTD]],2)</f>
        <v>17732</v>
      </c>
      <c r="Y386" s="118">
        <f>SINTETICA102[[#This Row],[QTD]]*SINTETICA102[[#This Row],[MO]]</f>
        <v>10472</v>
      </c>
      <c r="Z386" s="118">
        <f>SINTETICA102[[#This Row],[QTD]]*SINTETICA102[[#This Row],[MAT]]</f>
        <v>3713.6</v>
      </c>
      <c r="AA386" s="118">
        <f>SINTETICA102[[#This Row],[QTD]]*SINTETICA102[[#This Row],[EQUIP]]</f>
        <v>0</v>
      </c>
      <c r="AB386" s="118">
        <f>(SINTETICA102[[#This Row],[QTD]]*SINTETICA102[[#This Row],[MO]])*SINTETICA102[[#This Row],[BDI MO]]</f>
        <v>2618</v>
      </c>
      <c r="AC386" s="118">
        <f>(SINTETICA102[[#This Row],[QTD]]*SINTETICA102[[#This Row],[MAT]])*SINTETICA102[[#This Row],[BDI MAT]]</f>
        <v>928.4</v>
      </c>
      <c r="AD386" s="118">
        <f>(SINTETICA102[[#This Row],[QTD]]*SINTETICA102[[#This Row],[EQUIP]])*SINTETICA102[[#This Row],[BDI EQUIP]]</f>
        <v>0</v>
      </c>
      <c r="AE386" s="62"/>
    </row>
    <row r="387" spans="1:31" ht="25.5" x14ac:dyDescent="0.2">
      <c r="A387" s="73" t="s">
        <v>421</v>
      </c>
      <c r="B387" s="73" t="s">
        <v>995</v>
      </c>
      <c r="C387" s="74" t="s">
        <v>273</v>
      </c>
      <c r="D387" s="75" t="s">
        <v>1371</v>
      </c>
      <c r="E387" s="76" t="s">
        <v>1432</v>
      </c>
      <c r="F387" s="112">
        <v>3000</v>
      </c>
      <c r="G387" s="3">
        <v>1.7</v>
      </c>
      <c r="H387" s="3">
        <v>3.7</v>
      </c>
      <c r="I387" s="3">
        <v>0</v>
      </c>
      <c r="J387" s="87">
        <f t="shared" si="28"/>
        <v>0.25</v>
      </c>
      <c r="K387" s="97">
        <f t="shared" si="29"/>
        <v>0.25</v>
      </c>
      <c r="L387" s="88">
        <f t="shared" si="30"/>
        <v>0.18</v>
      </c>
      <c r="M387" s="3">
        <f>SINTETICA102[[#This Row],[MO]]*(1+SINTETICA102[[#This Row],[BDI MO]])</f>
        <v>2.125</v>
      </c>
      <c r="N387" s="3">
        <f>SINTETICA102[[#This Row],[MAT]]*(1+SINTETICA102[[#This Row],[BDI MAT]])</f>
        <v>4.625</v>
      </c>
      <c r="O387" s="3">
        <f>SINTETICA102[[#This Row],[EQUIP]]*(1+SINTETICA102[[#This Row],[BDI EQUIP]])</f>
        <v>0</v>
      </c>
      <c r="P387" s="3">
        <f>ROUND(SUM(SINTETICA102[[#This Row],[MO C/ BDI]:[EQUIP C/ BDI]])*SINTETICA102[[#This Row],[QTD]],2)</f>
        <v>20250</v>
      </c>
      <c r="Y387" s="118">
        <f>SINTETICA102[[#This Row],[QTD]]*SINTETICA102[[#This Row],[MO]]</f>
        <v>5100</v>
      </c>
      <c r="Z387" s="118">
        <f>SINTETICA102[[#This Row],[QTD]]*SINTETICA102[[#This Row],[MAT]]</f>
        <v>11100</v>
      </c>
      <c r="AA387" s="118">
        <f>SINTETICA102[[#This Row],[QTD]]*SINTETICA102[[#This Row],[EQUIP]]</f>
        <v>0</v>
      </c>
      <c r="AB387" s="118">
        <f>(SINTETICA102[[#This Row],[QTD]]*SINTETICA102[[#This Row],[MO]])*SINTETICA102[[#This Row],[BDI MO]]</f>
        <v>1275</v>
      </c>
      <c r="AC387" s="118">
        <f>(SINTETICA102[[#This Row],[QTD]]*SINTETICA102[[#This Row],[MAT]])*SINTETICA102[[#This Row],[BDI MAT]]</f>
        <v>2775</v>
      </c>
      <c r="AD387" s="118">
        <f>(SINTETICA102[[#This Row],[QTD]]*SINTETICA102[[#This Row],[EQUIP]])*SINTETICA102[[#This Row],[BDI EQUIP]]</f>
        <v>0</v>
      </c>
      <c r="AE387" s="62"/>
    </row>
    <row r="388" spans="1:31" ht="25.5" x14ac:dyDescent="0.2">
      <c r="A388" s="98" t="s">
        <v>424</v>
      </c>
      <c r="B388" s="73" t="s">
        <v>995</v>
      </c>
      <c r="C388" s="74" t="s">
        <v>274</v>
      </c>
      <c r="D388" s="75" t="s">
        <v>1372</v>
      </c>
      <c r="E388" s="76" t="s">
        <v>1432</v>
      </c>
      <c r="F388" s="112">
        <v>3000</v>
      </c>
      <c r="G388" s="3">
        <v>1.34</v>
      </c>
      <c r="H388" s="3">
        <v>2.73</v>
      </c>
      <c r="I388" s="3">
        <v>0</v>
      </c>
      <c r="J388" s="87">
        <f t="shared" si="28"/>
        <v>0.25</v>
      </c>
      <c r="K388" s="97">
        <f t="shared" si="29"/>
        <v>0.25</v>
      </c>
      <c r="L388" s="88">
        <f t="shared" si="30"/>
        <v>0.18</v>
      </c>
      <c r="M388" s="3">
        <f>SINTETICA102[[#This Row],[MO]]*(1+SINTETICA102[[#This Row],[BDI MO]])</f>
        <v>1.675</v>
      </c>
      <c r="N388" s="3">
        <f>SINTETICA102[[#This Row],[MAT]]*(1+SINTETICA102[[#This Row],[BDI MAT]])</f>
        <v>3.4125000000000001</v>
      </c>
      <c r="O388" s="3">
        <f>SINTETICA102[[#This Row],[EQUIP]]*(1+SINTETICA102[[#This Row],[BDI EQUIP]])</f>
        <v>0</v>
      </c>
      <c r="P388" s="3">
        <f>ROUND(SUM(SINTETICA102[[#This Row],[MO C/ BDI]:[EQUIP C/ BDI]])*SINTETICA102[[#This Row],[QTD]],2)</f>
        <v>15262.5</v>
      </c>
      <c r="Y388" s="118">
        <f>SINTETICA102[[#This Row],[QTD]]*SINTETICA102[[#This Row],[MO]]</f>
        <v>4020.0000000000005</v>
      </c>
      <c r="Z388" s="118">
        <f>SINTETICA102[[#This Row],[QTD]]*SINTETICA102[[#This Row],[MAT]]</f>
        <v>8190</v>
      </c>
      <c r="AA388" s="118">
        <f>SINTETICA102[[#This Row],[QTD]]*SINTETICA102[[#This Row],[EQUIP]]</f>
        <v>0</v>
      </c>
      <c r="AB388" s="118">
        <f>(SINTETICA102[[#This Row],[QTD]]*SINTETICA102[[#This Row],[MO]])*SINTETICA102[[#This Row],[BDI MO]]</f>
        <v>1005.0000000000001</v>
      </c>
      <c r="AC388" s="118">
        <f>(SINTETICA102[[#This Row],[QTD]]*SINTETICA102[[#This Row],[MAT]])*SINTETICA102[[#This Row],[BDI MAT]]</f>
        <v>2047.5</v>
      </c>
      <c r="AD388" s="118">
        <f>(SINTETICA102[[#This Row],[QTD]]*SINTETICA102[[#This Row],[EQUIP]])*SINTETICA102[[#This Row],[BDI EQUIP]]</f>
        <v>0</v>
      </c>
      <c r="AE388" s="62"/>
    </row>
    <row r="389" spans="1:31" ht="25.5" x14ac:dyDescent="0.2">
      <c r="A389" s="73" t="s">
        <v>441</v>
      </c>
      <c r="B389" s="73" t="s">
        <v>995</v>
      </c>
      <c r="C389" s="74" t="s">
        <v>275</v>
      </c>
      <c r="D389" s="75" t="s">
        <v>1373</v>
      </c>
      <c r="E389" s="76" t="s">
        <v>1432</v>
      </c>
      <c r="F389" s="112">
        <v>3000</v>
      </c>
      <c r="G389" s="3">
        <v>2.2799999999999998</v>
      </c>
      <c r="H389" s="3">
        <v>5.56</v>
      </c>
      <c r="I389" s="3">
        <v>0</v>
      </c>
      <c r="J389" s="87">
        <f t="shared" si="28"/>
        <v>0.25</v>
      </c>
      <c r="K389" s="97">
        <f t="shared" si="29"/>
        <v>0.25</v>
      </c>
      <c r="L389" s="88">
        <f t="shared" si="30"/>
        <v>0.18</v>
      </c>
      <c r="M389" s="3">
        <f>SINTETICA102[[#This Row],[MO]]*(1+SINTETICA102[[#This Row],[BDI MO]])</f>
        <v>2.8499999999999996</v>
      </c>
      <c r="N389" s="3">
        <f>SINTETICA102[[#This Row],[MAT]]*(1+SINTETICA102[[#This Row],[BDI MAT]])</f>
        <v>6.9499999999999993</v>
      </c>
      <c r="O389" s="3">
        <f>SINTETICA102[[#This Row],[EQUIP]]*(1+SINTETICA102[[#This Row],[BDI EQUIP]])</f>
        <v>0</v>
      </c>
      <c r="P389" s="3">
        <f>ROUND(SUM(SINTETICA102[[#This Row],[MO C/ BDI]:[EQUIP C/ BDI]])*SINTETICA102[[#This Row],[QTD]],2)</f>
        <v>29400</v>
      </c>
      <c r="Y389" s="118">
        <f>SINTETICA102[[#This Row],[QTD]]*SINTETICA102[[#This Row],[MO]]</f>
        <v>6839.9999999999991</v>
      </c>
      <c r="Z389" s="118">
        <f>SINTETICA102[[#This Row],[QTD]]*SINTETICA102[[#This Row],[MAT]]</f>
        <v>16680</v>
      </c>
      <c r="AA389" s="118">
        <f>SINTETICA102[[#This Row],[QTD]]*SINTETICA102[[#This Row],[EQUIP]]</f>
        <v>0</v>
      </c>
      <c r="AB389" s="118">
        <f>(SINTETICA102[[#This Row],[QTD]]*SINTETICA102[[#This Row],[MO]])*SINTETICA102[[#This Row],[BDI MO]]</f>
        <v>1709.9999999999998</v>
      </c>
      <c r="AC389" s="118">
        <f>(SINTETICA102[[#This Row],[QTD]]*SINTETICA102[[#This Row],[MAT]])*SINTETICA102[[#This Row],[BDI MAT]]</f>
        <v>4170</v>
      </c>
      <c r="AD389" s="118">
        <f>(SINTETICA102[[#This Row],[QTD]]*SINTETICA102[[#This Row],[EQUIP]])*SINTETICA102[[#This Row],[BDI EQUIP]]</f>
        <v>0</v>
      </c>
      <c r="AE389" s="62"/>
    </row>
    <row r="390" spans="1:31" ht="25.5" x14ac:dyDescent="0.2">
      <c r="A390" s="98" t="s">
        <v>442</v>
      </c>
      <c r="B390" s="73" t="s">
        <v>995</v>
      </c>
      <c r="C390" s="74" t="s">
        <v>276</v>
      </c>
      <c r="D390" s="75" t="s">
        <v>1374</v>
      </c>
      <c r="E390" s="76" t="s">
        <v>1432</v>
      </c>
      <c r="F390" s="112">
        <v>3000</v>
      </c>
      <c r="G390" s="3">
        <v>2.98</v>
      </c>
      <c r="H390" s="3">
        <v>7.97</v>
      </c>
      <c r="I390" s="3">
        <v>0</v>
      </c>
      <c r="J390" s="87">
        <f t="shared" si="28"/>
        <v>0.25</v>
      </c>
      <c r="K390" s="97">
        <f t="shared" si="29"/>
        <v>0.25</v>
      </c>
      <c r="L390" s="88">
        <f t="shared" si="30"/>
        <v>0.18</v>
      </c>
      <c r="M390" s="3">
        <f>SINTETICA102[[#This Row],[MO]]*(1+SINTETICA102[[#This Row],[BDI MO]])</f>
        <v>3.7250000000000001</v>
      </c>
      <c r="N390" s="3">
        <f>SINTETICA102[[#This Row],[MAT]]*(1+SINTETICA102[[#This Row],[BDI MAT]])</f>
        <v>9.9625000000000004</v>
      </c>
      <c r="O390" s="3">
        <f>SINTETICA102[[#This Row],[EQUIP]]*(1+SINTETICA102[[#This Row],[BDI EQUIP]])</f>
        <v>0</v>
      </c>
      <c r="P390" s="3">
        <f>ROUND(SUM(SINTETICA102[[#This Row],[MO C/ BDI]:[EQUIP C/ BDI]])*SINTETICA102[[#This Row],[QTD]],2)</f>
        <v>41062.5</v>
      </c>
      <c r="Y390" s="118">
        <f>SINTETICA102[[#This Row],[QTD]]*SINTETICA102[[#This Row],[MO]]</f>
        <v>8940</v>
      </c>
      <c r="Z390" s="118">
        <f>SINTETICA102[[#This Row],[QTD]]*SINTETICA102[[#This Row],[MAT]]</f>
        <v>23910</v>
      </c>
      <c r="AA390" s="118">
        <f>SINTETICA102[[#This Row],[QTD]]*SINTETICA102[[#This Row],[EQUIP]]</f>
        <v>0</v>
      </c>
      <c r="AB390" s="118">
        <f>(SINTETICA102[[#This Row],[QTD]]*SINTETICA102[[#This Row],[MO]])*SINTETICA102[[#This Row],[BDI MO]]</f>
        <v>2235</v>
      </c>
      <c r="AC390" s="118">
        <f>(SINTETICA102[[#This Row],[QTD]]*SINTETICA102[[#This Row],[MAT]])*SINTETICA102[[#This Row],[BDI MAT]]</f>
        <v>5977.5</v>
      </c>
      <c r="AD390" s="118">
        <f>(SINTETICA102[[#This Row],[QTD]]*SINTETICA102[[#This Row],[EQUIP]])*SINTETICA102[[#This Row],[BDI EQUIP]]</f>
        <v>0</v>
      </c>
      <c r="AE390" s="62"/>
    </row>
    <row r="391" spans="1:31" ht="25.5" x14ac:dyDescent="0.2">
      <c r="A391" s="73" t="s">
        <v>443</v>
      </c>
      <c r="B391" s="73" t="s">
        <v>995</v>
      </c>
      <c r="C391" s="74" t="s">
        <v>277</v>
      </c>
      <c r="D391" s="75" t="s">
        <v>1375</v>
      </c>
      <c r="E391" s="76" t="s">
        <v>1432</v>
      </c>
      <c r="F391" s="112">
        <v>3000</v>
      </c>
      <c r="G391" s="3">
        <v>4.4400000000000004</v>
      </c>
      <c r="H391" s="3">
        <v>12.89</v>
      </c>
      <c r="I391" s="3">
        <v>0</v>
      </c>
      <c r="J391" s="87">
        <f t="shared" si="28"/>
        <v>0.25</v>
      </c>
      <c r="K391" s="97">
        <f t="shared" si="29"/>
        <v>0.25</v>
      </c>
      <c r="L391" s="88">
        <f t="shared" si="30"/>
        <v>0.18</v>
      </c>
      <c r="M391" s="3">
        <f>SINTETICA102[[#This Row],[MO]]*(1+SINTETICA102[[#This Row],[BDI MO]])</f>
        <v>5.5500000000000007</v>
      </c>
      <c r="N391" s="3">
        <f>SINTETICA102[[#This Row],[MAT]]*(1+SINTETICA102[[#This Row],[BDI MAT]])</f>
        <v>16.112500000000001</v>
      </c>
      <c r="O391" s="3">
        <f>SINTETICA102[[#This Row],[EQUIP]]*(1+SINTETICA102[[#This Row],[BDI EQUIP]])</f>
        <v>0</v>
      </c>
      <c r="P391" s="3">
        <f>ROUND(SUM(SINTETICA102[[#This Row],[MO C/ BDI]:[EQUIP C/ BDI]])*SINTETICA102[[#This Row],[QTD]],2)</f>
        <v>64987.5</v>
      </c>
      <c r="Y391" s="118">
        <f>SINTETICA102[[#This Row],[QTD]]*SINTETICA102[[#This Row],[MO]]</f>
        <v>13320.000000000002</v>
      </c>
      <c r="Z391" s="118">
        <f>SINTETICA102[[#This Row],[QTD]]*SINTETICA102[[#This Row],[MAT]]</f>
        <v>38670</v>
      </c>
      <c r="AA391" s="118">
        <f>SINTETICA102[[#This Row],[QTD]]*SINTETICA102[[#This Row],[EQUIP]]</f>
        <v>0</v>
      </c>
      <c r="AB391" s="118">
        <f>(SINTETICA102[[#This Row],[QTD]]*SINTETICA102[[#This Row],[MO]])*SINTETICA102[[#This Row],[BDI MO]]</f>
        <v>3330.0000000000005</v>
      </c>
      <c r="AC391" s="118">
        <f>(SINTETICA102[[#This Row],[QTD]]*SINTETICA102[[#This Row],[MAT]])*SINTETICA102[[#This Row],[BDI MAT]]</f>
        <v>9667.5</v>
      </c>
      <c r="AD391" s="118">
        <f>(SINTETICA102[[#This Row],[QTD]]*SINTETICA102[[#This Row],[EQUIP]])*SINTETICA102[[#This Row],[BDI EQUIP]]</f>
        <v>0</v>
      </c>
      <c r="AE391" s="62"/>
    </row>
    <row r="392" spans="1:31" ht="25.5" x14ac:dyDescent="0.2">
      <c r="A392" s="98" t="s">
        <v>444</v>
      </c>
      <c r="B392" s="73" t="s">
        <v>995</v>
      </c>
      <c r="C392" s="74" t="s">
        <v>278</v>
      </c>
      <c r="D392" s="75" t="s">
        <v>1376</v>
      </c>
      <c r="E392" s="76" t="s">
        <v>1432</v>
      </c>
      <c r="F392" s="112">
        <v>3000</v>
      </c>
      <c r="G392" s="3">
        <v>6.68</v>
      </c>
      <c r="H392" s="3">
        <v>20.350000000000001</v>
      </c>
      <c r="I392" s="3">
        <v>0</v>
      </c>
      <c r="J392" s="87">
        <f t="shared" si="28"/>
        <v>0.25</v>
      </c>
      <c r="K392" s="97">
        <f t="shared" si="29"/>
        <v>0.25</v>
      </c>
      <c r="L392" s="88">
        <f t="shared" si="30"/>
        <v>0.18</v>
      </c>
      <c r="M392" s="3">
        <f>SINTETICA102[[#This Row],[MO]]*(1+SINTETICA102[[#This Row],[BDI MO]])</f>
        <v>8.35</v>
      </c>
      <c r="N392" s="3">
        <f>SINTETICA102[[#This Row],[MAT]]*(1+SINTETICA102[[#This Row],[BDI MAT]])</f>
        <v>25.4375</v>
      </c>
      <c r="O392" s="3">
        <f>SINTETICA102[[#This Row],[EQUIP]]*(1+SINTETICA102[[#This Row],[BDI EQUIP]])</f>
        <v>0</v>
      </c>
      <c r="P392" s="3">
        <f>ROUND(SUM(SINTETICA102[[#This Row],[MO C/ BDI]:[EQUIP C/ BDI]])*SINTETICA102[[#This Row],[QTD]],2)</f>
        <v>101362.5</v>
      </c>
      <c r="Y392" s="118">
        <f>SINTETICA102[[#This Row],[QTD]]*SINTETICA102[[#This Row],[MO]]</f>
        <v>20040</v>
      </c>
      <c r="Z392" s="118">
        <f>SINTETICA102[[#This Row],[QTD]]*SINTETICA102[[#This Row],[MAT]]</f>
        <v>61050.000000000007</v>
      </c>
      <c r="AA392" s="118">
        <f>SINTETICA102[[#This Row],[QTD]]*SINTETICA102[[#This Row],[EQUIP]]</f>
        <v>0</v>
      </c>
      <c r="AB392" s="118">
        <f>(SINTETICA102[[#This Row],[QTD]]*SINTETICA102[[#This Row],[MO]])*SINTETICA102[[#This Row],[BDI MO]]</f>
        <v>5010</v>
      </c>
      <c r="AC392" s="118">
        <f>(SINTETICA102[[#This Row],[QTD]]*SINTETICA102[[#This Row],[MAT]])*SINTETICA102[[#This Row],[BDI MAT]]</f>
        <v>15262.500000000002</v>
      </c>
      <c r="AD392" s="118">
        <f>(SINTETICA102[[#This Row],[QTD]]*SINTETICA102[[#This Row],[EQUIP]])*SINTETICA102[[#This Row],[BDI EQUIP]]</f>
        <v>0</v>
      </c>
      <c r="AE392" s="62"/>
    </row>
    <row r="393" spans="1:31" ht="25.5" x14ac:dyDescent="0.2">
      <c r="A393" s="73" t="s">
        <v>445</v>
      </c>
      <c r="B393" s="73" t="s">
        <v>995</v>
      </c>
      <c r="C393" s="74" t="s">
        <v>279</v>
      </c>
      <c r="D393" s="75" t="s">
        <v>1377</v>
      </c>
      <c r="E393" s="76" t="s">
        <v>1432</v>
      </c>
      <c r="F393" s="112">
        <v>3000</v>
      </c>
      <c r="G393" s="3">
        <v>3.53</v>
      </c>
      <c r="H393" s="3">
        <v>24.37</v>
      </c>
      <c r="I393" s="3">
        <v>0</v>
      </c>
      <c r="J393" s="87">
        <f t="shared" si="28"/>
        <v>0.25</v>
      </c>
      <c r="K393" s="97">
        <f t="shared" si="29"/>
        <v>0.25</v>
      </c>
      <c r="L393" s="88">
        <f t="shared" si="30"/>
        <v>0.18</v>
      </c>
      <c r="M393" s="3">
        <f>SINTETICA102[[#This Row],[MO]]*(1+SINTETICA102[[#This Row],[BDI MO]])</f>
        <v>4.4124999999999996</v>
      </c>
      <c r="N393" s="3">
        <f>SINTETICA102[[#This Row],[MAT]]*(1+SINTETICA102[[#This Row],[BDI MAT]])</f>
        <v>30.462500000000002</v>
      </c>
      <c r="O393" s="3">
        <f>SINTETICA102[[#This Row],[EQUIP]]*(1+SINTETICA102[[#This Row],[BDI EQUIP]])</f>
        <v>0</v>
      </c>
      <c r="P393" s="3">
        <f>ROUND(SUM(SINTETICA102[[#This Row],[MO C/ BDI]:[EQUIP C/ BDI]])*SINTETICA102[[#This Row],[QTD]],2)</f>
        <v>104625</v>
      </c>
      <c r="Y393" s="118">
        <f>SINTETICA102[[#This Row],[QTD]]*SINTETICA102[[#This Row],[MO]]</f>
        <v>10590</v>
      </c>
      <c r="Z393" s="118">
        <f>SINTETICA102[[#This Row],[QTD]]*SINTETICA102[[#This Row],[MAT]]</f>
        <v>73110</v>
      </c>
      <c r="AA393" s="118">
        <f>SINTETICA102[[#This Row],[QTD]]*SINTETICA102[[#This Row],[EQUIP]]</f>
        <v>0</v>
      </c>
      <c r="AB393" s="118">
        <f>(SINTETICA102[[#This Row],[QTD]]*SINTETICA102[[#This Row],[MO]])*SINTETICA102[[#This Row],[BDI MO]]</f>
        <v>2647.5</v>
      </c>
      <c r="AC393" s="118">
        <f>(SINTETICA102[[#This Row],[QTD]]*SINTETICA102[[#This Row],[MAT]])*SINTETICA102[[#This Row],[BDI MAT]]</f>
        <v>18277.5</v>
      </c>
      <c r="AD393" s="118">
        <f>(SINTETICA102[[#This Row],[QTD]]*SINTETICA102[[#This Row],[EQUIP]])*SINTETICA102[[#This Row],[BDI EQUIP]]</f>
        <v>0</v>
      </c>
      <c r="AE393" s="62"/>
    </row>
    <row r="394" spans="1:31" x14ac:dyDescent="0.2">
      <c r="A394" s="98" t="s">
        <v>446</v>
      </c>
      <c r="B394" s="73" t="s">
        <v>995</v>
      </c>
      <c r="C394" s="74" t="s">
        <v>280</v>
      </c>
      <c r="D394" s="75" t="s">
        <v>1378</v>
      </c>
      <c r="E394" s="76" t="s">
        <v>1432</v>
      </c>
      <c r="F394" s="112">
        <v>3000</v>
      </c>
      <c r="G394" s="3">
        <v>1.34</v>
      </c>
      <c r="H394" s="3">
        <v>12.297600000000001</v>
      </c>
      <c r="I394" s="3">
        <v>0</v>
      </c>
      <c r="J394" s="87">
        <f t="shared" si="28"/>
        <v>0.25</v>
      </c>
      <c r="K394" s="97">
        <f t="shared" si="29"/>
        <v>0.25</v>
      </c>
      <c r="L394" s="88">
        <f t="shared" si="30"/>
        <v>0.18</v>
      </c>
      <c r="M394" s="3">
        <f>SINTETICA102[[#This Row],[MO]]*(1+SINTETICA102[[#This Row],[BDI MO]])</f>
        <v>1.675</v>
      </c>
      <c r="N394" s="3">
        <f>SINTETICA102[[#This Row],[MAT]]*(1+SINTETICA102[[#This Row],[BDI MAT]])</f>
        <v>15.372000000000002</v>
      </c>
      <c r="O394" s="3">
        <f>SINTETICA102[[#This Row],[EQUIP]]*(1+SINTETICA102[[#This Row],[BDI EQUIP]])</f>
        <v>0</v>
      </c>
      <c r="P394" s="3">
        <f>ROUND(SUM(SINTETICA102[[#This Row],[MO C/ BDI]:[EQUIP C/ BDI]])*SINTETICA102[[#This Row],[QTD]],2)</f>
        <v>51141</v>
      </c>
      <c r="Y394" s="118">
        <f>SINTETICA102[[#This Row],[QTD]]*SINTETICA102[[#This Row],[MO]]</f>
        <v>4020.0000000000005</v>
      </c>
      <c r="Z394" s="118">
        <f>SINTETICA102[[#This Row],[QTD]]*SINTETICA102[[#This Row],[MAT]]</f>
        <v>36892.800000000003</v>
      </c>
      <c r="AA394" s="118">
        <f>SINTETICA102[[#This Row],[QTD]]*SINTETICA102[[#This Row],[EQUIP]]</f>
        <v>0</v>
      </c>
      <c r="AB394" s="118">
        <f>(SINTETICA102[[#This Row],[QTD]]*SINTETICA102[[#This Row],[MO]])*SINTETICA102[[#This Row],[BDI MO]]</f>
        <v>1005.0000000000001</v>
      </c>
      <c r="AC394" s="118">
        <f>(SINTETICA102[[#This Row],[QTD]]*SINTETICA102[[#This Row],[MAT]])*SINTETICA102[[#This Row],[BDI MAT]]</f>
        <v>9223.2000000000007</v>
      </c>
      <c r="AD394" s="118">
        <f>(SINTETICA102[[#This Row],[QTD]]*SINTETICA102[[#This Row],[EQUIP]])*SINTETICA102[[#This Row],[BDI EQUIP]]</f>
        <v>0</v>
      </c>
      <c r="AE394" s="62"/>
    </row>
    <row r="395" spans="1:31" ht="38.25" x14ac:dyDescent="0.2">
      <c r="A395" s="73" t="s">
        <v>447</v>
      </c>
      <c r="B395" s="73" t="s">
        <v>995</v>
      </c>
      <c r="C395" s="74" t="s">
        <v>281</v>
      </c>
      <c r="D395" s="77" t="s">
        <v>1379</v>
      </c>
      <c r="E395" s="76" t="s">
        <v>1432</v>
      </c>
      <c r="F395" s="112">
        <v>200</v>
      </c>
      <c r="G395" s="3">
        <v>11.832000000000001</v>
      </c>
      <c r="H395" s="3">
        <v>8.4239999999999995</v>
      </c>
      <c r="I395" s="3">
        <v>0</v>
      </c>
      <c r="J395" s="87">
        <f t="shared" si="28"/>
        <v>0.25</v>
      </c>
      <c r="K395" s="97">
        <f t="shared" si="29"/>
        <v>0.25</v>
      </c>
      <c r="L395" s="88">
        <f t="shared" si="30"/>
        <v>0.18</v>
      </c>
      <c r="M395" s="3">
        <f>SINTETICA102[[#This Row],[MO]]*(1+SINTETICA102[[#This Row],[BDI MO]])</f>
        <v>14.790000000000001</v>
      </c>
      <c r="N395" s="3">
        <f>SINTETICA102[[#This Row],[MAT]]*(1+SINTETICA102[[#This Row],[BDI MAT]])</f>
        <v>10.53</v>
      </c>
      <c r="O395" s="3">
        <f>SINTETICA102[[#This Row],[EQUIP]]*(1+SINTETICA102[[#This Row],[BDI EQUIP]])</f>
        <v>0</v>
      </c>
      <c r="P395" s="3">
        <f>ROUND(SUM(SINTETICA102[[#This Row],[MO C/ BDI]:[EQUIP C/ BDI]])*SINTETICA102[[#This Row],[QTD]],2)</f>
        <v>5064</v>
      </c>
      <c r="Y395" s="118">
        <f>SINTETICA102[[#This Row],[QTD]]*SINTETICA102[[#This Row],[MO]]</f>
        <v>2366.4</v>
      </c>
      <c r="Z395" s="118">
        <f>SINTETICA102[[#This Row],[QTD]]*SINTETICA102[[#This Row],[MAT]]</f>
        <v>1684.8</v>
      </c>
      <c r="AA395" s="118">
        <f>SINTETICA102[[#This Row],[QTD]]*SINTETICA102[[#This Row],[EQUIP]]</f>
        <v>0</v>
      </c>
      <c r="AB395" s="118">
        <f>(SINTETICA102[[#This Row],[QTD]]*SINTETICA102[[#This Row],[MO]])*SINTETICA102[[#This Row],[BDI MO]]</f>
        <v>591.6</v>
      </c>
      <c r="AC395" s="118">
        <f>(SINTETICA102[[#This Row],[QTD]]*SINTETICA102[[#This Row],[MAT]])*SINTETICA102[[#This Row],[BDI MAT]]</f>
        <v>421.2</v>
      </c>
      <c r="AD395" s="118">
        <f>(SINTETICA102[[#This Row],[QTD]]*SINTETICA102[[#This Row],[EQUIP]])*SINTETICA102[[#This Row],[BDI EQUIP]]</f>
        <v>0</v>
      </c>
      <c r="AE395" s="62"/>
    </row>
    <row r="396" spans="1:31" ht="38.25" x14ac:dyDescent="0.2">
      <c r="A396" s="98" t="s">
        <v>448</v>
      </c>
      <c r="B396" s="73" t="s">
        <v>995</v>
      </c>
      <c r="C396" s="74" t="s">
        <v>282</v>
      </c>
      <c r="D396" s="75" t="s">
        <v>1380</v>
      </c>
      <c r="E396" s="76" t="s">
        <v>1432</v>
      </c>
      <c r="F396" s="112">
        <v>200</v>
      </c>
      <c r="G396" s="3">
        <v>13.805</v>
      </c>
      <c r="H396" s="3">
        <v>11.790999999999999</v>
      </c>
      <c r="I396" s="3">
        <v>0</v>
      </c>
      <c r="J396" s="87">
        <f t="shared" si="28"/>
        <v>0.25</v>
      </c>
      <c r="K396" s="97">
        <f t="shared" si="29"/>
        <v>0.25</v>
      </c>
      <c r="L396" s="88">
        <f t="shared" si="30"/>
        <v>0.18</v>
      </c>
      <c r="M396" s="3">
        <f>SINTETICA102[[#This Row],[MO]]*(1+SINTETICA102[[#This Row],[BDI MO]])</f>
        <v>17.256250000000001</v>
      </c>
      <c r="N396" s="3">
        <f>SINTETICA102[[#This Row],[MAT]]*(1+SINTETICA102[[#This Row],[BDI MAT]])</f>
        <v>14.738749999999998</v>
      </c>
      <c r="O396" s="3">
        <f>SINTETICA102[[#This Row],[EQUIP]]*(1+SINTETICA102[[#This Row],[BDI EQUIP]])</f>
        <v>0</v>
      </c>
      <c r="P396" s="3">
        <f>ROUND(SUM(SINTETICA102[[#This Row],[MO C/ BDI]:[EQUIP C/ BDI]])*SINTETICA102[[#This Row],[QTD]],2)</f>
        <v>6399</v>
      </c>
      <c r="Y396" s="118">
        <f>SINTETICA102[[#This Row],[QTD]]*SINTETICA102[[#This Row],[MO]]</f>
        <v>2761</v>
      </c>
      <c r="Z396" s="118">
        <f>SINTETICA102[[#This Row],[QTD]]*SINTETICA102[[#This Row],[MAT]]</f>
        <v>2358.1999999999998</v>
      </c>
      <c r="AA396" s="118">
        <f>SINTETICA102[[#This Row],[QTD]]*SINTETICA102[[#This Row],[EQUIP]]</f>
        <v>0</v>
      </c>
      <c r="AB396" s="118">
        <f>(SINTETICA102[[#This Row],[QTD]]*SINTETICA102[[#This Row],[MO]])*SINTETICA102[[#This Row],[BDI MO]]</f>
        <v>690.25</v>
      </c>
      <c r="AC396" s="118">
        <f>(SINTETICA102[[#This Row],[QTD]]*SINTETICA102[[#This Row],[MAT]])*SINTETICA102[[#This Row],[BDI MAT]]</f>
        <v>589.54999999999995</v>
      </c>
      <c r="AD396" s="118">
        <f>(SINTETICA102[[#This Row],[QTD]]*SINTETICA102[[#This Row],[EQUIP]])*SINTETICA102[[#This Row],[BDI EQUIP]]</f>
        <v>0</v>
      </c>
      <c r="AE396" s="62"/>
    </row>
    <row r="397" spans="1:31" ht="38.25" x14ac:dyDescent="0.2">
      <c r="A397" s="73" t="s">
        <v>449</v>
      </c>
      <c r="B397" s="73" t="s">
        <v>995</v>
      </c>
      <c r="C397" s="74" t="s">
        <v>283</v>
      </c>
      <c r="D397" s="75" t="s">
        <v>1381</v>
      </c>
      <c r="E397" s="76" t="s">
        <v>1432</v>
      </c>
      <c r="F397" s="112">
        <v>200</v>
      </c>
      <c r="G397" s="3">
        <v>16.059000000000001</v>
      </c>
      <c r="H397" s="3">
        <v>14.992000000000001</v>
      </c>
      <c r="I397" s="3">
        <v>0</v>
      </c>
      <c r="J397" s="87">
        <f t="shared" si="28"/>
        <v>0.25</v>
      </c>
      <c r="K397" s="97">
        <f t="shared" si="29"/>
        <v>0.25</v>
      </c>
      <c r="L397" s="88">
        <f t="shared" si="30"/>
        <v>0.18</v>
      </c>
      <c r="M397" s="3">
        <f>SINTETICA102[[#This Row],[MO]]*(1+SINTETICA102[[#This Row],[BDI MO]])</f>
        <v>20.07375</v>
      </c>
      <c r="N397" s="3">
        <f>SINTETICA102[[#This Row],[MAT]]*(1+SINTETICA102[[#This Row],[BDI MAT]])</f>
        <v>18.740000000000002</v>
      </c>
      <c r="O397" s="3">
        <f>SINTETICA102[[#This Row],[EQUIP]]*(1+SINTETICA102[[#This Row],[BDI EQUIP]])</f>
        <v>0</v>
      </c>
      <c r="P397" s="3">
        <f>ROUND(SUM(SINTETICA102[[#This Row],[MO C/ BDI]:[EQUIP C/ BDI]])*SINTETICA102[[#This Row],[QTD]],2)</f>
        <v>7762.75</v>
      </c>
      <c r="Y397" s="118">
        <f>SINTETICA102[[#This Row],[QTD]]*SINTETICA102[[#This Row],[MO]]</f>
        <v>3211.8</v>
      </c>
      <c r="Z397" s="118">
        <f>SINTETICA102[[#This Row],[QTD]]*SINTETICA102[[#This Row],[MAT]]</f>
        <v>2998.4</v>
      </c>
      <c r="AA397" s="118">
        <f>SINTETICA102[[#This Row],[QTD]]*SINTETICA102[[#This Row],[EQUIP]]</f>
        <v>0</v>
      </c>
      <c r="AB397" s="118">
        <f>(SINTETICA102[[#This Row],[QTD]]*SINTETICA102[[#This Row],[MO]])*SINTETICA102[[#This Row],[BDI MO]]</f>
        <v>802.95</v>
      </c>
      <c r="AC397" s="118">
        <f>(SINTETICA102[[#This Row],[QTD]]*SINTETICA102[[#This Row],[MAT]])*SINTETICA102[[#This Row],[BDI MAT]]</f>
        <v>749.6</v>
      </c>
      <c r="AD397" s="118">
        <f>(SINTETICA102[[#This Row],[QTD]]*SINTETICA102[[#This Row],[EQUIP]])*SINTETICA102[[#This Row],[BDI EQUIP]]</f>
        <v>0</v>
      </c>
      <c r="AE397" s="62"/>
    </row>
    <row r="398" spans="1:31" ht="38.25" x14ac:dyDescent="0.2">
      <c r="A398" s="98" t="s">
        <v>450</v>
      </c>
      <c r="B398" s="73" t="s">
        <v>995</v>
      </c>
      <c r="C398" s="74" t="s">
        <v>284</v>
      </c>
      <c r="D398" s="75" t="s">
        <v>1382</v>
      </c>
      <c r="E398" s="76" t="s">
        <v>1432</v>
      </c>
      <c r="F398" s="112">
        <v>5</v>
      </c>
      <c r="G398" s="3">
        <v>15.830560999999998</v>
      </c>
      <c r="H398" s="3">
        <v>15.635678000000002</v>
      </c>
      <c r="I398" s="3">
        <v>0</v>
      </c>
      <c r="J398" s="87">
        <f t="shared" si="28"/>
        <v>0.25</v>
      </c>
      <c r="K398" s="97">
        <f t="shared" si="29"/>
        <v>0.25</v>
      </c>
      <c r="L398" s="88">
        <f t="shared" si="30"/>
        <v>0.18</v>
      </c>
      <c r="M398" s="3">
        <f>SINTETICA102[[#This Row],[MO]]*(1+SINTETICA102[[#This Row],[BDI MO]])</f>
        <v>19.788201249999997</v>
      </c>
      <c r="N398" s="3">
        <f>SINTETICA102[[#This Row],[MAT]]*(1+SINTETICA102[[#This Row],[BDI MAT]])</f>
        <v>19.544597500000002</v>
      </c>
      <c r="O398" s="3">
        <f>SINTETICA102[[#This Row],[EQUIP]]*(1+SINTETICA102[[#This Row],[BDI EQUIP]])</f>
        <v>0</v>
      </c>
      <c r="P398" s="3">
        <f>ROUND(SUM(SINTETICA102[[#This Row],[MO C/ BDI]:[EQUIP C/ BDI]])*SINTETICA102[[#This Row],[QTD]],2)</f>
        <v>196.66</v>
      </c>
      <c r="Y398" s="118">
        <f>SINTETICA102[[#This Row],[QTD]]*SINTETICA102[[#This Row],[MO]]</f>
        <v>79.152804999999987</v>
      </c>
      <c r="Z398" s="118">
        <f>SINTETICA102[[#This Row],[QTD]]*SINTETICA102[[#This Row],[MAT]]</f>
        <v>78.178390000000007</v>
      </c>
      <c r="AA398" s="118">
        <f>SINTETICA102[[#This Row],[QTD]]*SINTETICA102[[#This Row],[EQUIP]]</f>
        <v>0</v>
      </c>
      <c r="AB398" s="118">
        <f>(SINTETICA102[[#This Row],[QTD]]*SINTETICA102[[#This Row],[MO]])*SINTETICA102[[#This Row],[BDI MO]]</f>
        <v>19.788201249999997</v>
      </c>
      <c r="AC398" s="118">
        <f>(SINTETICA102[[#This Row],[QTD]]*SINTETICA102[[#This Row],[MAT]])*SINTETICA102[[#This Row],[BDI MAT]]</f>
        <v>19.544597500000002</v>
      </c>
      <c r="AD398" s="118">
        <f>(SINTETICA102[[#This Row],[QTD]]*SINTETICA102[[#This Row],[EQUIP]])*SINTETICA102[[#This Row],[BDI EQUIP]]</f>
        <v>0</v>
      </c>
      <c r="AE398" s="62"/>
    </row>
    <row r="399" spans="1:31" ht="38.25" x14ac:dyDescent="0.2">
      <c r="A399" s="73" t="s">
        <v>451</v>
      </c>
      <c r="B399" s="73" t="s">
        <v>995</v>
      </c>
      <c r="C399" s="74" t="s">
        <v>285</v>
      </c>
      <c r="D399" s="75" t="s">
        <v>1383</v>
      </c>
      <c r="E399" s="76" t="s">
        <v>1432</v>
      </c>
      <c r="F399" s="112">
        <v>5</v>
      </c>
      <c r="G399" s="3">
        <v>11.909552</v>
      </c>
      <c r="H399" s="3">
        <v>55.014016000000012</v>
      </c>
      <c r="I399" s="3">
        <v>0</v>
      </c>
      <c r="J399" s="87">
        <f t="shared" si="28"/>
        <v>0.25</v>
      </c>
      <c r="K399" s="97">
        <f t="shared" si="29"/>
        <v>0.25</v>
      </c>
      <c r="L399" s="88">
        <f t="shared" si="30"/>
        <v>0.18</v>
      </c>
      <c r="M399" s="3">
        <f>SINTETICA102[[#This Row],[MO]]*(1+SINTETICA102[[#This Row],[BDI MO]])</f>
        <v>14.886939999999999</v>
      </c>
      <c r="N399" s="3">
        <f>SINTETICA102[[#This Row],[MAT]]*(1+SINTETICA102[[#This Row],[BDI MAT]])</f>
        <v>68.767520000000019</v>
      </c>
      <c r="O399" s="3">
        <f>SINTETICA102[[#This Row],[EQUIP]]*(1+SINTETICA102[[#This Row],[BDI EQUIP]])</f>
        <v>0</v>
      </c>
      <c r="P399" s="3">
        <f>ROUND(SUM(SINTETICA102[[#This Row],[MO C/ BDI]:[EQUIP C/ BDI]])*SINTETICA102[[#This Row],[QTD]],2)</f>
        <v>418.27</v>
      </c>
      <c r="Y399" s="118">
        <f>SINTETICA102[[#This Row],[QTD]]*SINTETICA102[[#This Row],[MO]]</f>
        <v>59.547759999999997</v>
      </c>
      <c r="Z399" s="118">
        <f>SINTETICA102[[#This Row],[QTD]]*SINTETICA102[[#This Row],[MAT]]</f>
        <v>275.07008000000008</v>
      </c>
      <c r="AA399" s="118">
        <f>SINTETICA102[[#This Row],[QTD]]*SINTETICA102[[#This Row],[EQUIP]]</f>
        <v>0</v>
      </c>
      <c r="AB399" s="118">
        <f>(SINTETICA102[[#This Row],[QTD]]*SINTETICA102[[#This Row],[MO]])*SINTETICA102[[#This Row],[BDI MO]]</f>
        <v>14.886939999999999</v>
      </c>
      <c r="AC399" s="118">
        <f>(SINTETICA102[[#This Row],[QTD]]*SINTETICA102[[#This Row],[MAT]])*SINTETICA102[[#This Row],[BDI MAT]]</f>
        <v>68.767520000000019</v>
      </c>
      <c r="AD399" s="118">
        <f>(SINTETICA102[[#This Row],[QTD]]*SINTETICA102[[#This Row],[EQUIP]])*SINTETICA102[[#This Row],[BDI EQUIP]]</f>
        <v>0</v>
      </c>
      <c r="AE399" s="62"/>
    </row>
    <row r="400" spans="1:31" ht="38.25" x14ac:dyDescent="0.2">
      <c r="A400" s="98" t="s">
        <v>452</v>
      </c>
      <c r="B400" s="73" t="s">
        <v>995</v>
      </c>
      <c r="C400" s="74" t="s">
        <v>286</v>
      </c>
      <c r="D400" s="75" t="s">
        <v>1384</v>
      </c>
      <c r="E400" s="76" t="s">
        <v>1432</v>
      </c>
      <c r="F400" s="112">
        <v>5</v>
      </c>
      <c r="G400" s="3">
        <v>14.313274</v>
      </c>
      <c r="H400" s="3">
        <v>36.108471999999999</v>
      </c>
      <c r="I400" s="3">
        <v>0</v>
      </c>
      <c r="J400" s="87">
        <f t="shared" si="28"/>
        <v>0.25</v>
      </c>
      <c r="K400" s="97">
        <f t="shared" si="29"/>
        <v>0.25</v>
      </c>
      <c r="L400" s="88">
        <f t="shared" si="30"/>
        <v>0.18</v>
      </c>
      <c r="M400" s="3">
        <f>SINTETICA102[[#This Row],[MO]]*(1+SINTETICA102[[#This Row],[BDI MO]])</f>
        <v>17.891592500000002</v>
      </c>
      <c r="N400" s="3">
        <f>SINTETICA102[[#This Row],[MAT]]*(1+SINTETICA102[[#This Row],[BDI MAT]])</f>
        <v>45.135590000000001</v>
      </c>
      <c r="O400" s="3">
        <f>SINTETICA102[[#This Row],[EQUIP]]*(1+SINTETICA102[[#This Row],[BDI EQUIP]])</f>
        <v>0</v>
      </c>
      <c r="P400" s="3">
        <f>ROUND(SUM(SINTETICA102[[#This Row],[MO C/ BDI]:[EQUIP C/ BDI]])*SINTETICA102[[#This Row],[QTD]],2)</f>
        <v>315.14</v>
      </c>
      <c r="Y400" s="118">
        <f>SINTETICA102[[#This Row],[QTD]]*SINTETICA102[[#This Row],[MO]]</f>
        <v>71.566370000000006</v>
      </c>
      <c r="Z400" s="118">
        <f>SINTETICA102[[#This Row],[QTD]]*SINTETICA102[[#This Row],[MAT]]</f>
        <v>180.54236</v>
      </c>
      <c r="AA400" s="118">
        <f>SINTETICA102[[#This Row],[QTD]]*SINTETICA102[[#This Row],[EQUIP]]</f>
        <v>0</v>
      </c>
      <c r="AB400" s="118">
        <f>(SINTETICA102[[#This Row],[QTD]]*SINTETICA102[[#This Row],[MO]])*SINTETICA102[[#This Row],[BDI MO]]</f>
        <v>17.891592500000002</v>
      </c>
      <c r="AC400" s="118">
        <f>(SINTETICA102[[#This Row],[QTD]]*SINTETICA102[[#This Row],[MAT]])*SINTETICA102[[#This Row],[BDI MAT]]</f>
        <v>45.135590000000001</v>
      </c>
      <c r="AD400" s="118">
        <f>(SINTETICA102[[#This Row],[QTD]]*SINTETICA102[[#This Row],[EQUIP]])*SINTETICA102[[#This Row],[BDI EQUIP]]</f>
        <v>0</v>
      </c>
      <c r="AE400" s="62"/>
    </row>
    <row r="401" spans="1:31" ht="38.25" x14ac:dyDescent="0.2">
      <c r="A401" s="73" t="s">
        <v>453</v>
      </c>
      <c r="B401" s="73" t="s">
        <v>995</v>
      </c>
      <c r="C401" s="74" t="s">
        <v>287</v>
      </c>
      <c r="D401" s="75" t="s">
        <v>1385</v>
      </c>
      <c r="E401" s="76" t="s">
        <v>1432</v>
      </c>
      <c r="F401" s="112">
        <v>5</v>
      </c>
      <c r="G401" s="3">
        <v>16.610074000000001</v>
      </c>
      <c r="H401" s="3">
        <v>44.041292000000006</v>
      </c>
      <c r="I401" s="3">
        <v>0</v>
      </c>
      <c r="J401" s="87">
        <f t="shared" si="28"/>
        <v>0.25</v>
      </c>
      <c r="K401" s="97">
        <f t="shared" si="29"/>
        <v>0.25</v>
      </c>
      <c r="L401" s="88">
        <f t="shared" si="30"/>
        <v>0.18</v>
      </c>
      <c r="M401" s="3">
        <f>SINTETICA102[[#This Row],[MO]]*(1+SINTETICA102[[#This Row],[BDI MO]])</f>
        <v>20.7625925</v>
      </c>
      <c r="N401" s="3">
        <f>SINTETICA102[[#This Row],[MAT]]*(1+SINTETICA102[[#This Row],[BDI MAT]])</f>
        <v>55.051615000000005</v>
      </c>
      <c r="O401" s="3">
        <f>SINTETICA102[[#This Row],[EQUIP]]*(1+SINTETICA102[[#This Row],[BDI EQUIP]])</f>
        <v>0</v>
      </c>
      <c r="P401" s="3">
        <f>ROUND(SUM(SINTETICA102[[#This Row],[MO C/ BDI]:[EQUIP C/ BDI]])*SINTETICA102[[#This Row],[QTD]],2)</f>
        <v>379.07</v>
      </c>
      <c r="Y401" s="118">
        <f>SINTETICA102[[#This Row],[QTD]]*SINTETICA102[[#This Row],[MO]]</f>
        <v>83.050370000000001</v>
      </c>
      <c r="Z401" s="118">
        <f>SINTETICA102[[#This Row],[QTD]]*SINTETICA102[[#This Row],[MAT]]</f>
        <v>220.20646000000002</v>
      </c>
      <c r="AA401" s="118">
        <f>SINTETICA102[[#This Row],[QTD]]*SINTETICA102[[#This Row],[EQUIP]]</f>
        <v>0</v>
      </c>
      <c r="AB401" s="118">
        <f>(SINTETICA102[[#This Row],[QTD]]*SINTETICA102[[#This Row],[MO]])*SINTETICA102[[#This Row],[BDI MO]]</f>
        <v>20.7625925</v>
      </c>
      <c r="AC401" s="118">
        <f>(SINTETICA102[[#This Row],[QTD]]*SINTETICA102[[#This Row],[MAT]])*SINTETICA102[[#This Row],[BDI MAT]]</f>
        <v>55.051615000000005</v>
      </c>
      <c r="AD401" s="118">
        <f>(SINTETICA102[[#This Row],[QTD]]*SINTETICA102[[#This Row],[EQUIP]])*SINTETICA102[[#This Row],[BDI EQUIP]]</f>
        <v>0</v>
      </c>
      <c r="AE401" s="62"/>
    </row>
    <row r="402" spans="1:31" x14ac:dyDescent="0.2">
      <c r="A402" s="98" t="s">
        <v>454</v>
      </c>
      <c r="B402" s="73" t="s">
        <v>995</v>
      </c>
      <c r="C402" s="74" t="s">
        <v>510</v>
      </c>
      <c r="D402" s="75" t="s">
        <v>1386</v>
      </c>
      <c r="E402" s="76" t="s">
        <v>1432</v>
      </c>
      <c r="F402" s="112">
        <v>250</v>
      </c>
      <c r="G402" s="3">
        <v>11.5227</v>
      </c>
      <c r="H402" s="3">
        <v>17.194010000000002</v>
      </c>
      <c r="I402" s="3">
        <v>0</v>
      </c>
      <c r="J402" s="87">
        <f t="shared" si="28"/>
        <v>0.25</v>
      </c>
      <c r="K402" s="97">
        <f t="shared" si="29"/>
        <v>0.25</v>
      </c>
      <c r="L402" s="88">
        <f t="shared" si="30"/>
        <v>0.18</v>
      </c>
      <c r="M402" s="3">
        <f>SINTETICA102[[#This Row],[MO]]*(1+SINTETICA102[[#This Row],[BDI MO]])</f>
        <v>14.403375</v>
      </c>
      <c r="N402" s="3">
        <f>SINTETICA102[[#This Row],[MAT]]*(1+SINTETICA102[[#This Row],[BDI MAT]])</f>
        <v>21.492512500000004</v>
      </c>
      <c r="O402" s="3">
        <f>SINTETICA102[[#This Row],[EQUIP]]*(1+SINTETICA102[[#This Row],[BDI EQUIP]])</f>
        <v>0</v>
      </c>
      <c r="P402" s="3">
        <f>ROUND(SUM(SINTETICA102[[#This Row],[MO C/ BDI]:[EQUIP C/ BDI]])*SINTETICA102[[#This Row],[QTD]],2)</f>
        <v>8973.9699999999993</v>
      </c>
      <c r="Y402" s="118">
        <f>SINTETICA102[[#This Row],[QTD]]*SINTETICA102[[#This Row],[MO]]</f>
        <v>2880.6750000000002</v>
      </c>
      <c r="Z402" s="118">
        <f>SINTETICA102[[#This Row],[QTD]]*SINTETICA102[[#This Row],[MAT]]</f>
        <v>4298.5025000000005</v>
      </c>
      <c r="AA402" s="118">
        <f>SINTETICA102[[#This Row],[QTD]]*SINTETICA102[[#This Row],[EQUIP]]</f>
        <v>0</v>
      </c>
      <c r="AB402" s="118">
        <f>(SINTETICA102[[#This Row],[QTD]]*SINTETICA102[[#This Row],[MO]])*SINTETICA102[[#This Row],[BDI MO]]</f>
        <v>720.16875000000005</v>
      </c>
      <c r="AC402" s="118">
        <f>(SINTETICA102[[#This Row],[QTD]]*SINTETICA102[[#This Row],[MAT]])*SINTETICA102[[#This Row],[BDI MAT]]</f>
        <v>1074.6256250000001</v>
      </c>
      <c r="AD402" s="118">
        <f>(SINTETICA102[[#This Row],[QTD]]*SINTETICA102[[#This Row],[EQUIP]])*SINTETICA102[[#This Row],[BDI EQUIP]]</f>
        <v>0</v>
      </c>
      <c r="AE402" s="62"/>
    </row>
    <row r="403" spans="1:31" x14ac:dyDescent="0.2">
      <c r="A403" s="73" t="s">
        <v>455</v>
      </c>
      <c r="B403" s="73" t="s">
        <v>995</v>
      </c>
      <c r="C403" s="74" t="s">
        <v>511</v>
      </c>
      <c r="D403" s="75" t="s">
        <v>1387</v>
      </c>
      <c r="E403" s="76" t="s">
        <v>1432</v>
      </c>
      <c r="F403" s="112">
        <v>250</v>
      </c>
      <c r="G403" s="3">
        <v>12.694900000000001</v>
      </c>
      <c r="H403" s="3">
        <v>20.928389999999997</v>
      </c>
      <c r="I403" s="3">
        <v>0</v>
      </c>
      <c r="J403" s="87">
        <f t="shared" si="28"/>
        <v>0.25</v>
      </c>
      <c r="K403" s="97">
        <f t="shared" si="29"/>
        <v>0.25</v>
      </c>
      <c r="L403" s="88">
        <f t="shared" si="30"/>
        <v>0.18</v>
      </c>
      <c r="M403" s="3">
        <f>SINTETICA102[[#This Row],[MO]]*(1+SINTETICA102[[#This Row],[BDI MO]])</f>
        <v>15.868625000000002</v>
      </c>
      <c r="N403" s="3">
        <f>SINTETICA102[[#This Row],[MAT]]*(1+SINTETICA102[[#This Row],[BDI MAT]])</f>
        <v>26.160487499999995</v>
      </c>
      <c r="O403" s="3">
        <f>SINTETICA102[[#This Row],[EQUIP]]*(1+SINTETICA102[[#This Row],[BDI EQUIP]])</f>
        <v>0</v>
      </c>
      <c r="P403" s="3">
        <f>ROUND(SUM(SINTETICA102[[#This Row],[MO C/ BDI]:[EQUIP C/ BDI]])*SINTETICA102[[#This Row],[QTD]],2)</f>
        <v>10507.28</v>
      </c>
      <c r="Y403" s="118">
        <f>SINTETICA102[[#This Row],[QTD]]*SINTETICA102[[#This Row],[MO]]</f>
        <v>3173.7249999999999</v>
      </c>
      <c r="Z403" s="118">
        <f>SINTETICA102[[#This Row],[QTD]]*SINTETICA102[[#This Row],[MAT]]</f>
        <v>5232.0974999999989</v>
      </c>
      <c r="AA403" s="118">
        <f>SINTETICA102[[#This Row],[QTD]]*SINTETICA102[[#This Row],[EQUIP]]</f>
        <v>0</v>
      </c>
      <c r="AB403" s="118">
        <f>(SINTETICA102[[#This Row],[QTD]]*SINTETICA102[[#This Row],[MO]])*SINTETICA102[[#This Row],[BDI MO]]</f>
        <v>793.43124999999998</v>
      </c>
      <c r="AC403" s="118">
        <f>(SINTETICA102[[#This Row],[QTD]]*SINTETICA102[[#This Row],[MAT]])*SINTETICA102[[#This Row],[BDI MAT]]</f>
        <v>1308.0243749999997</v>
      </c>
      <c r="AD403" s="118">
        <f>(SINTETICA102[[#This Row],[QTD]]*SINTETICA102[[#This Row],[EQUIP]])*SINTETICA102[[#This Row],[BDI EQUIP]]</f>
        <v>0</v>
      </c>
      <c r="AE403" s="62"/>
    </row>
    <row r="404" spans="1:31" x14ac:dyDescent="0.2">
      <c r="A404" s="98" t="s">
        <v>456</v>
      </c>
      <c r="B404" s="73" t="s">
        <v>995</v>
      </c>
      <c r="C404" s="74" t="s">
        <v>512</v>
      </c>
      <c r="D404" s="75" t="s">
        <v>1388</v>
      </c>
      <c r="E404" s="76" t="s">
        <v>1432</v>
      </c>
      <c r="F404" s="112">
        <v>250</v>
      </c>
      <c r="G404" s="3">
        <v>13.884683000000001</v>
      </c>
      <c r="H404" s="3">
        <v>28.552773999999992</v>
      </c>
      <c r="I404" s="3">
        <v>0</v>
      </c>
      <c r="J404" s="87">
        <f t="shared" si="28"/>
        <v>0.25</v>
      </c>
      <c r="K404" s="97">
        <f t="shared" si="29"/>
        <v>0.25</v>
      </c>
      <c r="L404" s="88">
        <f t="shared" si="30"/>
        <v>0.18</v>
      </c>
      <c r="M404" s="3">
        <f>SINTETICA102[[#This Row],[MO]]*(1+SINTETICA102[[#This Row],[BDI MO]])</f>
        <v>17.355853750000001</v>
      </c>
      <c r="N404" s="3">
        <f>SINTETICA102[[#This Row],[MAT]]*(1+SINTETICA102[[#This Row],[BDI MAT]])</f>
        <v>35.690967499999992</v>
      </c>
      <c r="O404" s="3">
        <f>SINTETICA102[[#This Row],[EQUIP]]*(1+SINTETICA102[[#This Row],[BDI EQUIP]])</f>
        <v>0</v>
      </c>
      <c r="P404" s="3">
        <f>ROUND(SUM(SINTETICA102[[#This Row],[MO C/ BDI]:[EQUIP C/ BDI]])*SINTETICA102[[#This Row],[QTD]],2)</f>
        <v>13261.71</v>
      </c>
      <c r="Y404" s="118">
        <f>SINTETICA102[[#This Row],[QTD]]*SINTETICA102[[#This Row],[MO]]</f>
        <v>3471.1707500000002</v>
      </c>
      <c r="Z404" s="118">
        <f>SINTETICA102[[#This Row],[QTD]]*SINTETICA102[[#This Row],[MAT]]</f>
        <v>7138.1934999999985</v>
      </c>
      <c r="AA404" s="118">
        <f>SINTETICA102[[#This Row],[QTD]]*SINTETICA102[[#This Row],[EQUIP]]</f>
        <v>0</v>
      </c>
      <c r="AB404" s="118">
        <f>(SINTETICA102[[#This Row],[QTD]]*SINTETICA102[[#This Row],[MO]])*SINTETICA102[[#This Row],[BDI MO]]</f>
        <v>867.79268750000006</v>
      </c>
      <c r="AC404" s="118">
        <f>(SINTETICA102[[#This Row],[QTD]]*SINTETICA102[[#This Row],[MAT]])*SINTETICA102[[#This Row],[BDI MAT]]</f>
        <v>1784.5483749999996</v>
      </c>
      <c r="AD404" s="118">
        <f>(SINTETICA102[[#This Row],[QTD]]*SINTETICA102[[#This Row],[EQUIP]])*SINTETICA102[[#This Row],[BDI EQUIP]]</f>
        <v>0</v>
      </c>
      <c r="AE404" s="62"/>
    </row>
    <row r="405" spans="1:31" ht="38.25" x14ac:dyDescent="0.2">
      <c r="A405" s="73" t="s">
        <v>457</v>
      </c>
      <c r="B405" s="73" t="s">
        <v>995</v>
      </c>
      <c r="C405" s="74" t="s">
        <v>513</v>
      </c>
      <c r="D405" s="75" t="s">
        <v>1389</v>
      </c>
      <c r="E405" s="76" t="s">
        <v>1432</v>
      </c>
      <c r="F405" s="112">
        <v>150</v>
      </c>
      <c r="G405" s="3">
        <v>13.5</v>
      </c>
      <c r="H405" s="3">
        <v>17.899999999999999</v>
      </c>
      <c r="I405" s="3">
        <v>0</v>
      </c>
      <c r="J405" s="87">
        <f t="shared" si="28"/>
        <v>0.25</v>
      </c>
      <c r="K405" s="97">
        <f t="shared" si="29"/>
        <v>0.25</v>
      </c>
      <c r="L405" s="88">
        <f t="shared" si="30"/>
        <v>0.18</v>
      </c>
      <c r="M405" s="3">
        <f>SINTETICA102[[#This Row],[MO]]*(1+SINTETICA102[[#This Row],[BDI MO]])</f>
        <v>16.875</v>
      </c>
      <c r="N405" s="3">
        <f>SINTETICA102[[#This Row],[MAT]]*(1+SINTETICA102[[#This Row],[BDI MAT]])</f>
        <v>22.375</v>
      </c>
      <c r="O405" s="3">
        <f>SINTETICA102[[#This Row],[EQUIP]]*(1+SINTETICA102[[#This Row],[BDI EQUIP]])</f>
        <v>0</v>
      </c>
      <c r="P405" s="3">
        <f>ROUND(SUM(SINTETICA102[[#This Row],[MO C/ BDI]:[EQUIP C/ BDI]])*SINTETICA102[[#This Row],[QTD]],2)</f>
        <v>5887.5</v>
      </c>
      <c r="Y405" s="118">
        <f>SINTETICA102[[#This Row],[QTD]]*SINTETICA102[[#This Row],[MO]]</f>
        <v>2025</v>
      </c>
      <c r="Z405" s="118">
        <f>SINTETICA102[[#This Row],[QTD]]*SINTETICA102[[#This Row],[MAT]]</f>
        <v>2685</v>
      </c>
      <c r="AA405" s="118">
        <f>SINTETICA102[[#This Row],[QTD]]*SINTETICA102[[#This Row],[EQUIP]]</f>
        <v>0</v>
      </c>
      <c r="AB405" s="118">
        <f>(SINTETICA102[[#This Row],[QTD]]*SINTETICA102[[#This Row],[MO]])*SINTETICA102[[#This Row],[BDI MO]]</f>
        <v>506.25</v>
      </c>
      <c r="AC405" s="118">
        <f>(SINTETICA102[[#This Row],[QTD]]*SINTETICA102[[#This Row],[MAT]])*SINTETICA102[[#This Row],[BDI MAT]]</f>
        <v>671.25</v>
      </c>
      <c r="AD405" s="118">
        <f>(SINTETICA102[[#This Row],[QTD]]*SINTETICA102[[#This Row],[EQUIP]])*SINTETICA102[[#This Row],[BDI EQUIP]]</f>
        <v>0</v>
      </c>
      <c r="AE405" s="62"/>
    </row>
    <row r="406" spans="1:31" ht="38.25" x14ac:dyDescent="0.2">
      <c r="A406" s="98" t="s">
        <v>458</v>
      </c>
      <c r="B406" s="73" t="s">
        <v>995</v>
      </c>
      <c r="C406" s="74" t="s">
        <v>514</v>
      </c>
      <c r="D406" s="75" t="s">
        <v>1390</v>
      </c>
      <c r="E406" s="76" t="s">
        <v>1432</v>
      </c>
      <c r="F406" s="112">
        <v>150</v>
      </c>
      <c r="G406" s="3">
        <v>14.94</v>
      </c>
      <c r="H406" s="3">
        <v>22.18</v>
      </c>
      <c r="I406" s="3">
        <v>0</v>
      </c>
      <c r="J406" s="87">
        <f t="shared" si="28"/>
        <v>0.25</v>
      </c>
      <c r="K406" s="97">
        <f t="shared" si="29"/>
        <v>0.25</v>
      </c>
      <c r="L406" s="88">
        <f t="shared" si="30"/>
        <v>0.18</v>
      </c>
      <c r="M406" s="3">
        <f>SINTETICA102[[#This Row],[MO]]*(1+SINTETICA102[[#This Row],[BDI MO]])</f>
        <v>18.675000000000001</v>
      </c>
      <c r="N406" s="3">
        <f>SINTETICA102[[#This Row],[MAT]]*(1+SINTETICA102[[#This Row],[BDI MAT]])</f>
        <v>27.725000000000001</v>
      </c>
      <c r="O406" s="3">
        <f>SINTETICA102[[#This Row],[EQUIP]]*(1+SINTETICA102[[#This Row],[BDI EQUIP]])</f>
        <v>0</v>
      </c>
      <c r="P406" s="3">
        <f>ROUND(SUM(SINTETICA102[[#This Row],[MO C/ BDI]:[EQUIP C/ BDI]])*SINTETICA102[[#This Row],[QTD]],2)</f>
        <v>6960</v>
      </c>
      <c r="Y406" s="118">
        <f>SINTETICA102[[#This Row],[QTD]]*SINTETICA102[[#This Row],[MO]]</f>
        <v>2241</v>
      </c>
      <c r="Z406" s="118">
        <f>SINTETICA102[[#This Row],[QTD]]*SINTETICA102[[#This Row],[MAT]]</f>
        <v>3327</v>
      </c>
      <c r="AA406" s="118">
        <f>SINTETICA102[[#This Row],[QTD]]*SINTETICA102[[#This Row],[EQUIP]]</f>
        <v>0</v>
      </c>
      <c r="AB406" s="118">
        <f>(SINTETICA102[[#This Row],[QTD]]*SINTETICA102[[#This Row],[MO]])*SINTETICA102[[#This Row],[BDI MO]]</f>
        <v>560.25</v>
      </c>
      <c r="AC406" s="118">
        <f>(SINTETICA102[[#This Row],[QTD]]*SINTETICA102[[#This Row],[MAT]])*SINTETICA102[[#This Row],[BDI MAT]]</f>
        <v>831.75</v>
      </c>
      <c r="AD406" s="118">
        <f>(SINTETICA102[[#This Row],[QTD]]*SINTETICA102[[#This Row],[EQUIP]])*SINTETICA102[[#This Row],[BDI EQUIP]]</f>
        <v>0</v>
      </c>
      <c r="AE406" s="62"/>
    </row>
    <row r="407" spans="1:31" ht="38.25" x14ac:dyDescent="0.2">
      <c r="A407" s="73" t="s">
        <v>459</v>
      </c>
      <c r="B407" s="73" t="s">
        <v>995</v>
      </c>
      <c r="C407" s="74" t="s">
        <v>515</v>
      </c>
      <c r="D407" s="75" t="s">
        <v>1391</v>
      </c>
      <c r="E407" s="76" t="s">
        <v>1432</v>
      </c>
      <c r="F407" s="112">
        <v>150</v>
      </c>
      <c r="G407" s="3">
        <v>15.99</v>
      </c>
      <c r="H407" s="3">
        <v>19.45</v>
      </c>
      <c r="I407" s="3">
        <v>0</v>
      </c>
      <c r="J407" s="87">
        <f t="shared" si="28"/>
        <v>0.25</v>
      </c>
      <c r="K407" s="97">
        <f t="shared" si="29"/>
        <v>0.25</v>
      </c>
      <c r="L407" s="88">
        <f t="shared" si="30"/>
        <v>0.18</v>
      </c>
      <c r="M407" s="3">
        <f>SINTETICA102[[#This Row],[MO]]*(1+SINTETICA102[[#This Row],[BDI MO]])</f>
        <v>19.987500000000001</v>
      </c>
      <c r="N407" s="3">
        <f>SINTETICA102[[#This Row],[MAT]]*(1+SINTETICA102[[#This Row],[BDI MAT]])</f>
        <v>24.3125</v>
      </c>
      <c r="O407" s="3">
        <f>SINTETICA102[[#This Row],[EQUIP]]*(1+SINTETICA102[[#This Row],[BDI EQUIP]])</f>
        <v>0</v>
      </c>
      <c r="P407" s="3">
        <f>ROUND(SUM(SINTETICA102[[#This Row],[MO C/ BDI]:[EQUIP C/ BDI]])*SINTETICA102[[#This Row],[QTD]],2)</f>
        <v>6645</v>
      </c>
      <c r="Y407" s="118">
        <f>SINTETICA102[[#This Row],[QTD]]*SINTETICA102[[#This Row],[MO]]</f>
        <v>2398.5</v>
      </c>
      <c r="Z407" s="118">
        <f>SINTETICA102[[#This Row],[QTD]]*SINTETICA102[[#This Row],[MAT]]</f>
        <v>2917.5</v>
      </c>
      <c r="AA407" s="118">
        <f>SINTETICA102[[#This Row],[QTD]]*SINTETICA102[[#This Row],[EQUIP]]</f>
        <v>0</v>
      </c>
      <c r="AB407" s="118">
        <f>(SINTETICA102[[#This Row],[QTD]]*SINTETICA102[[#This Row],[MO]])*SINTETICA102[[#This Row],[BDI MO]]</f>
        <v>599.625</v>
      </c>
      <c r="AC407" s="118">
        <f>(SINTETICA102[[#This Row],[QTD]]*SINTETICA102[[#This Row],[MAT]])*SINTETICA102[[#This Row],[BDI MAT]]</f>
        <v>729.375</v>
      </c>
      <c r="AD407" s="118">
        <f>(SINTETICA102[[#This Row],[QTD]]*SINTETICA102[[#This Row],[EQUIP]])*SINTETICA102[[#This Row],[BDI EQUIP]]</f>
        <v>0</v>
      </c>
      <c r="AE407" s="62"/>
    </row>
    <row r="408" spans="1:31" ht="38.25" x14ac:dyDescent="0.2">
      <c r="A408" s="98" t="s">
        <v>460</v>
      </c>
      <c r="B408" s="73" t="s">
        <v>995</v>
      </c>
      <c r="C408" s="74" t="s">
        <v>516</v>
      </c>
      <c r="D408" s="75" t="s">
        <v>1392</v>
      </c>
      <c r="E408" s="76" t="s">
        <v>1432</v>
      </c>
      <c r="F408" s="112">
        <v>150</v>
      </c>
      <c r="G408" s="3">
        <v>18.920000000000002</v>
      </c>
      <c r="H408" s="3">
        <v>23.92</v>
      </c>
      <c r="I408" s="3">
        <v>0</v>
      </c>
      <c r="J408" s="87">
        <f t="shared" si="28"/>
        <v>0.25</v>
      </c>
      <c r="K408" s="97">
        <f t="shared" si="29"/>
        <v>0.25</v>
      </c>
      <c r="L408" s="88">
        <f t="shared" si="30"/>
        <v>0.18</v>
      </c>
      <c r="M408" s="3">
        <f>SINTETICA102[[#This Row],[MO]]*(1+SINTETICA102[[#This Row],[BDI MO]])</f>
        <v>23.650000000000002</v>
      </c>
      <c r="N408" s="3">
        <f>SINTETICA102[[#This Row],[MAT]]*(1+SINTETICA102[[#This Row],[BDI MAT]])</f>
        <v>29.900000000000002</v>
      </c>
      <c r="O408" s="3">
        <f>SINTETICA102[[#This Row],[EQUIP]]*(1+SINTETICA102[[#This Row],[BDI EQUIP]])</f>
        <v>0</v>
      </c>
      <c r="P408" s="3">
        <f>ROUND(SUM(SINTETICA102[[#This Row],[MO C/ BDI]:[EQUIP C/ BDI]])*SINTETICA102[[#This Row],[QTD]],2)</f>
        <v>8032.5</v>
      </c>
      <c r="Y408" s="118">
        <f>SINTETICA102[[#This Row],[QTD]]*SINTETICA102[[#This Row],[MO]]</f>
        <v>2838.0000000000005</v>
      </c>
      <c r="Z408" s="118">
        <f>SINTETICA102[[#This Row],[QTD]]*SINTETICA102[[#This Row],[MAT]]</f>
        <v>3588.0000000000005</v>
      </c>
      <c r="AA408" s="118">
        <f>SINTETICA102[[#This Row],[QTD]]*SINTETICA102[[#This Row],[EQUIP]]</f>
        <v>0</v>
      </c>
      <c r="AB408" s="118">
        <f>(SINTETICA102[[#This Row],[QTD]]*SINTETICA102[[#This Row],[MO]])*SINTETICA102[[#This Row],[BDI MO]]</f>
        <v>709.50000000000011</v>
      </c>
      <c r="AC408" s="118">
        <f>(SINTETICA102[[#This Row],[QTD]]*SINTETICA102[[#This Row],[MAT]])*SINTETICA102[[#This Row],[BDI MAT]]</f>
        <v>897.00000000000011</v>
      </c>
      <c r="AD408" s="118">
        <f>(SINTETICA102[[#This Row],[QTD]]*SINTETICA102[[#This Row],[EQUIP]])*SINTETICA102[[#This Row],[BDI EQUIP]]</f>
        <v>0</v>
      </c>
      <c r="AE408" s="62"/>
    </row>
    <row r="409" spans="1:31" ht="38.25" x14ac:dyDescent="0.2">
      <c r="A409" s="73" t="s">
        <v>461</v>
      </c>
      <c r="B409" s="73" t="s">
        <v>995</v>
      </c>
      <c r="C409" s="74" t="s">
        <v>517</v>
      </c>
      <c r="D409" s="75" t="s">
        <v>1393</v>
      </c>
      <c r="E409" s="76" t="s">
        <v>1432</v>
      </c>
      <c r="F409" s="112">
        <v>150</v>
      </c>
      <c r="G409" s="3">
        <v>13.51</v>
      </c>
      <c r="H409" s="3">
        <v>15.96</v>
      </c>
      <c r="I409" s="3">
        <v>0</v>
      </c>
      <c r="J409" s="87">
        <f t="shared" si="28"/>
        <v>0.25</v>
      </c>
      <c r="K409" s="97">
        <f t="shared" si="29"/>
        <v>0.25</v>
      </c>
      <c r="L409" s="88">
        <f t="shared" si="30"/>
        <v>0.18</v>
      </c>
      <c r="M409" s="3">
        <f>SINTETICA102[[#This Row],[MO]]*(1+SINTETICA102[[#This Row],[BDI MO]])</f>
        <v>16.887499999999999</v>
      </c>
      <c r="N409" s="3">
        <f>SINTETICA102[[#This Row],[MAT]]*(1+SINTETICA102[[#This Row],[BDI MAT]])</f>
        <v>19.950000000000003</v>
      </c>
      <c r="O409" s="3">
        <f>SINTETICA102[[#This Row],[EQUIP]]*(1+SINTETICA102[[#This Row],[BDI EQUIP]])</f>
        <v>0</v>
      </c>
      <c r="P409" s="3">
        <f>ROUND(SUM(SINTETICA102[[#This Row],[MO C/ BDI]:[EQUIP C/ BDI]])*SINTETICA102[[#This Row],[QTD]],2)</f>
        <v>5525.63</v>
      </c>
      <c r="Y409" s="118">
        <f>SINTETICA102[[#This Row],[QTD]]*SINTETICA102[[#This Row],[MO]]</f>
        <v>2026.5</v>
      </c>
      <c r="Z409" s="118">
        <f>SINTETICA102[[#This Row],[QTD]]*SINTETICA102[[#This Row],[MAT]]</f>
        <v>2394</v>
      </c>
      <c r="AA409" s="118">
        <f>SINTETICA102[[#This Row],[QTD]]*SINTETICA102[[#This Row],[EQUIP]]</f>
        <v>0</v>
      </c>
      <c r="AB409" s="118">
        <f>(SINTETICA102[[#This Row],[QTD]]*SINTETICA102[[#This Row],[MO]])*SINTETICA102[[#This Row],[BDI MO]]</f>
        <v>506.625</v>
      </c>
      <c r="AC409" s="118">
        <f>(SINTETICA102[[#This Row],[QTD]]*SINTETICA102[[#This Row],[MAT]])*SINTETICA102[[#This Row],[BDI MAT]]</f>
        <v>598.5</v>
      </c>
      <c r="AD409" s="118">
        <f>(SINTETICA102[[#This Row],[QTD]]*SINTETICA102[[#This Row],[EQUIP]])*SINTETICA102[[#This Row],[BDI EQUIP]]</f>
        <v>0</v>
      </c>
      <c r="AE409" s="62"/>
    </row>
    <row r="410" spans="1:31" ht="25.5" x14ac:dyDescent="0.2">
      <c r="A410" s="98" t="s">
        <v>462</v>
      </c>
      <c r="B410" s="73" t="s">
        <v>995</v>
      </c>
      <c r="C410" s="74" t="s">
        <v>518</v>
      </c>
      <c r="D410" s="75" t="s">
        <v>1394</v>
      </c>
      <c r="E410" s="76" t="s">
        <v>1432</v>
      </c>
      <c r="F410" s="112">
        <v>40</v>
      </c>
      <c r="G410" s="3">
        <v>14.94</v>
      </c>
      <c r="H410" s="3">
        <v>24.39</v>
      </c>
      <c r="I410" s="3">
        <v>0</v>
      </c>
      <c r="J410" s="87">
        <f t="shared" si="28"/>
        <v>0.25</v>
      </c>
      <c r="K410" s="97">
        <f t="shared" si="29"/>
        <v>0.25</v>
      </c>
      <c r="L410" s="88">
        <f t="shared" si="30"/>
        <v>0.18</v>
      </c>
      <c r="M410" s="3">
        <f>SINTETICA102[[#This Row],[MO]]*(1+SINTETICA102[[#This Row],[BDI MO]])</f>
        <v>18.675000000000001</v>
      </c>
      <c r="N410" s="3">
        <f>SINTETICA102[[#This Row],[MAT]]*(1+SINTETICA102[[#This Row],[BDI MAT]])</f>
        <v>30.487500000000001</v>
      </c>
      <c r="O410" s="3">
        <f>SINTETICA102[[#This Row],[EQUIP]]*(1+SINTETICA102[[#This Row],[BDI EQUIP]])</f>
        <v>0</v>
      </c>
      <c r="P410" s="3">
        <f>ROUND(SUM(SINTETICA102[[#This Row],[MO C/ BDI]:[EQUIP C/ BDI]])*SINTETICA102[[#This Row],[QTD]],2)</f>
        <v>1966.5</v>
      </c>
      <c r="Y410" s="118">
        <f>SINTETICA102[[#This Row],[QTD]]*SINTETICA102[[#This Row],[MO]]</f>
        <v>597.6</v>
      </c>
      <c r="Z410" s="118">
        <f>SINTETICA102[[#This Row],[QTD]]*SINTETICA102[[#This Row],[MAT]]</f>
        <v>975.6</v>
      </c>
      <c r="AA410" s="118">
        <f>SINTETICA102[[#This Row],[QTD]]*SINTETICA102[[#This Row],[EQUIP]]</f>
        <v>0</v>
      </c>
      <c r="AB410" s="118">
        <f>(SINTETICA102[[#This Row],[QTD]]*SINTETICA102[[#This Row],[MO]])*SINTETICA102[[#This Row],[BDI MO]]</f>
        <v>149.4</v>
      </c>
      <c r="AC410" s="118">
        <f>(SINTETICA102[[#This Row],[QTD]]*SINTETICA102[[#This Row],[MAT]])*SINTETICA102[[#This Row],[BDI MAT]]</f>
        <v>243.9</v>
      </c>
      <c r="AD410" s="118">
        <f>(SINTETICA102[[#This Row],[QTD]]*SINTETICA102[[#This Row],[EQUIP]])*SINTETICA102[[#This Row],[BDI EQUIP]]</f>
        <v>0</v>
      </c>
      <c r="AE410" s="62"/>
    </row>
    <row r="411" spans="1:31" ht="38.25" x14ac:dyDescent="0.2">
      <c r="A411" s="73" t="s">
        <v>463</v>
      </c>
      <c r="B411" s="73" t="s">
        <v>995</v>
      </c>
      <c r="C411" s="74" t="s">
        <v>519</v>
      </c>
      <c r="D411" s="75" t="s">
        <v>1395</v>
      </c>
      <c r="E411" s="76" t="s">
        <v>1432</v>
      </c>
      <c r="F411" s="112">
        <v>40</v>
      </c>
      <c r="G411" s="3">
        <v>18.510000000000002</v>
      </c>
      <c r="H411" s="3">
        <v>17.78</v>
      </c>
      <c r="I411" s="3">
        <v>0</v>
      </c>
      <c r="J411" s="87">
        <f t="shared" si="28"/>
        <v>0.25</v>
      </c>
      <c r="K411" s="97">
        <f t="shared" si="29"/>
        <v>0.25</v>
      </c>
      <c r="L411" s="88">
        <f t="shared" si="30"/>
        <v>0.18</v>
      </c>
      <c r="M411" s="3">
        <f>SINTETICA102[[#This Row],[MO]]*(1+SINTETICA102[[#This Row],[BDI MO]])</f>
        <v>23.137500000000003</v>
      </c>
      <c r="N411" s="3">
        <f>SINTETICA102[[#This Row],[MAT]]*(1+SINTETICA102[[#This Row],[BDI MAT]])</f>
        <v>22.225000000000001</v>
      </c>
      <c r="O411" s="3">
        <f>SINTETICA102[[#This Row],[EQUIP]]*(1+SINTETICA102[[#This Row],[BDI EQUIP]])</f>
        <v>0</v>
      </c>
      <c r="P411" s="3">
        <f>ROUND(SUM(SINTETICA102[[#This Row],[MO C/ BDI]:[EQUIP C/ BDI]])*SINTETICA102[[#This Row],[QTD]],2)</f>
        <v>1814.5</v>
      </c>
      <c r="Y411" s="118">
        <f>SINTETICA102[[#This Row],[QTD]]*SINTETICA102[[#This Row],[MO]]</f>
        <v>740.40000000000009</v>
      </c>
      <c r="Z411" s="118">
        <f>SINTETICA102[[#This Row],[QTD]]*SINTETICA102[[#This Row],[MAT]]</f>
        <v>711.2</v>
      </c>
      <c r="AA411" s="118">
        <f>SINTETICA102[[#This Row],[QTD]]*SINTETICA102[[#This Row],[EQUIP]]</f>
        <v>0</v>
      </c>
      <c r="AB411" s="118">
        <f>(SINTETICA102[[#This Row],[QTD]]*SINTETICA102[[#This Row],[MO]])*SINTETICA102[[#This Row],[BDI MO]]</f>
        <v>185.10000000000002</v>
      </c>
      <c r="AC411" s="118">
        <f>(SINTETICA102[[#This Row],[QTD]]*SINTETICA102[[#This Row],[MAT]])*SINTETICA102[[#This Row],[BDI MAT]]</f>
        <v>177.8</v>
      </c>
      <c r="AD411" s="118">
        <f>(SINTETICA102[[#This Row],[QTD]]*SINTETICA102[[#This Row],[EQUIP]])*SINTETICA102[[#This Row],[BDI EQUIP]]</f>
        <v>0</v>
      </c>
      <c r="AE411" s="62"/>
    </row>
    <row r="412" spans="1:31" ht="38.25" x14ac:dyDescent="0.2">
      <c r="A412" s="98" t="s">
        <v>464</v>
      </c>
      <c r="B412" s="73" t="s">
        <v>995</v>
      </c>
      <c r="C412" s="74" t="s">
        <v>520</v>
      </c>
      <c r="D412" s="75" t="s">
        <v>1396</v>
      </c>
      <c r="E412" s="76" t="s">
        <v>1432</v>
      </c>
      <c r="F412" s="112">
        <v>40</v>
      </c>
      <c r="G412" s="3">
        <v>22.87</v>
      </c>
      <c r="H412" s="3">
        <v>26.02</v>
      </c>
      <c r="I412" s="3">
        <v>0</v>
      </c>
      <c r="J412" s="87">
        <f t="shared" si="28"/>
        <v>0.25</v>
      </c>
      <c r="K412" s="97">
        <f t="shared" si="29"/>
        <v>0.25</v>
      </c>
      <c r="L412" s="88">
        <f t="shared" si="30"/>
        <v>0.18</v>
      </c>
      <c r="M412" s="3">
        <f>SINTETICA102[[#This Row],[MO]]*(1+SINTETICA102[[#This Row],[BDI MO]])</f>
        <v>28.587500000000002</v>
      </c>
      <c r="N412" s="3">
        <f>SINTETICA102[[#This Row],[MAT]]*(1+SINTETICA102[[#This Row],[BDI MAT]])</f>
        <v>32.524999999999999</v>
      </c>
      <c r="O412" s="3">
        <f>SINTETICA102[[#This Row],[EQUIP]]*(1+SINTETICA102[[#This Row],[BDI EQUIP]])</f>
        <v>0</v>
      </c>
      <c r="P412" s="3">
        <f>ROUND(SUM(SINTETICA102[[#This Row],[MO C/ BDI]:[EQUIP C/ BDI]])*SINTETICA102[[#This Row],[QTD]],2)</f>
        <v>2444.5</v>
      </c>
      <c r="Y412" s="118">
        <f>SINTETICA102[[#This Row],[QTD]]*SINTETICA102[[#This Row],[MO]]</f>
        <v>914.80000000000007</v>
      </c>
      <c r="Z412" s="118">
        <f>SINTETICA102[[#This Row],[QTD]]*SINTETICA102[[#This Row],[MAT]]</f>
        <v>1040.8</v>
      </c>
      <c r="AA412" s="118">
        <f>SINTETICA102[[#This Row],[QTD]]*SINTETICA102[[#This Row],[EQUIP]]</f>
        <v>0</v>
      </c>
      <c r="AB412" s="118">
        <f>(SINTETICA102[[#This Row],[QTD]]*SINTETICA102[[#This Row],[MO]])*SINTETICA102[[#This Row],[BDI MO]]</f>
        <v>228.70000000000002</v>
      </c>
      <c r="AC412" s="118">
        <f>(SINTETICA102[[#This Row],[QTD]]*SINTETICA102[[#This Row],[MAT]])*SINTETICA102[[#This Row],[BDI MAT]]</f>
        <v>260.2</v>
      </c>
      <c r="AD412" s="118">
        <f>(SINTETICA102[[#This Row],[QTD]]*SINTETICA102[[#This Row],[EQUIP]])*SINTETICA102[[#This Row],[BDI EQUIP]]</f>
        <v>0</v>
      </c>
      <c r="AE412" s="62"/>
    </row>
    <row r="413" spans="1:31" ht="38.25" x14ac:dyDescent="0.2">
      <c r="A413" s="73" t="s">
        <v>465</v>
      </c>
      <c r="B413" s="73" t="s">
        <v>995</v>
      </c>
      <c r="C413" s="74" t="s">
        <v>521</v>
      </c>
      <c r="D413" s="75" t="s">
        <v>1397</v>
      </c>
      <c r="E413" s="76" t="s">
        <v>1432</v>
      </c>
      <c r="F413" s="112">
        <v>40</v>
      </c>
      <c r="G413" s="3">
        <v>21.02</v>
      </c>
      <c r="H413" s="3">
        <v>20.36</v>
      </c>
      <c r="I413" s="3">
        <v>0</v>
      </c>
      <c r="J413" s="87">
        <f t="shared" si="28"/>
        <v>0.25</v>
      </c>
      <c r="K413" s="97">
        <f t="shared" si="29"/>
        <v>0.25</v>
      </c>
      <c r="L413" s="88">
        <f t="shared" si="30"/>
        <v>0.18</v>
      </c>
      <c r="M413" s="3">
        <f>SINTETICA102[[#This Row],[MO]]*(1+SINTETICA102[[#This Row],[BDI MO]])</f>
        <v>26.274999999999999</v>
      </c>
      <c r="N413" s="3">
        <f>SINTETICA102[[#This Row],[MAT]]*(1+SINTETICA102[[#This Row],[BDI MAT]])</f>
        <v>25.45</v>
      </c>
      <c r="O413" s="3">
        <f>SINTETICA102[[#This Row],[EQUIP]]*(1+SINTETICA102[[#This Row],[BDI EQUIP]])</f>
        <v>0</v>
      </c>
      <c r="P413" s="3">
        <f>ROUND(SUM(SINTETICA102[[#This Row],[MO C/ BDI]:[EQUIP C/ BDI]])*SINTETICA102[[#This Row],[QTD]],2)</f>
        <v>2069</v>
      </c>
      <c r="Y413" s="118">
        <f>SINTETICA102[[#This Row],[QTD]]*SINTETICA102[[#This Row],[MO]]</f>
        <v>840.8</v>
      </c>
      <c r="Z413" s="118">
        <f>SINTETICA102[[#This Row],[QTD]]*SINTETICA102[[#This Row],[MAT]]</f>
        <v>814.4</v>
      </c>
      <c r="AA413" s="118">
        <f>SINTETICA102[[#This Row],[QTD]]*SINTETICA102[[#This Row],[EQUIP]]</f>
        <v>0</v>
      </c>
      <c r="AB413" s="118">
        <f>(SINTETICA102[[#This Row],[QTD]]*SINTETICA102[[#This Row],[MO]])*SINTETICA102[[#This Row],[BDI MO]]</f>
        <v>210.2</v>
      </c>
      <c r="AC413" s="118">
        <f>(SINTETICA102[[#This Row],[QTD]]*SINTETICA102[[#This Row],[MAT]])*SINTETICA102[[#This Row],[BDI MAT]]</f>
        <v>203.6</v>
      </c>
      <c r="AD413" s="118">
        <f>(SINTETICA102[[#This Row],[QTD]]*SINTETICA102[[#This Row],[EQUIP]])*SINTETICA102[[#This Row],[BDI EQUIP]]</f>
        <v>0</v>
      </c>
      <c r="AE413" s="62"/>
    </row>
    <row r="414" spans="1:31" ht="38.25" x14ac:dyDescent="0.2">
      <c r="A414" s="98" t="s">
        <v>466</v>
      </c>
      <c r="B414" s="73" t="s">
        <v>995</v>
      </c>
      <c r="C414" s="74" t="s">
        <v>997</v>
      </c>
      <c r="D414" s="75" t="s">
        <v>1398</v>
      </c>
      <c r="E414" s="76" t="s">
        <v>1432</v>
      </c>
      <c r="F414" s="112">
        <v>40</v>
      </c>
      <c r="G414" s="3">
        <v>26.85</v>
      </c>
      <c r="H414" s="3">
        <v>30.59</v>
      </c>
      <c r="I414" s="3">
        <v>0</v>
      </c>
      <c r="J414" s="87">
        <f t="shared" si="28"/>
        <v>0.25</v>
      </c>
      <c r="K414" s="97">
        <f t="shared" si="29"/>
        <v>0.25</v>
      </c>
      <c r="L414" s="88">
        <f t="shared" si="30"/>
        <v>0.18</v>
      </c>
      <c r="M414" s="3">
        <f>SINTETICA102[[#This Row],[MO]]*(1+SINTETICA102[[#This Row],[BDI MO]])</f>
        <v>33.5625</v>
      </c>
      <c r="N414" s="3">
        <f>SINTETICA102[[#This Row],[MAT]]*(1+SINTETICA102[[#This Row],[BDI MAT]])</f>
        <v>38.237499999999997</v>
      </c>
      <c r="O414" s="3">
        <f>SINTETICA102[[#This Row],[EQUIP]]*(1+SINTETICA102[[#This Row],[BDI EQUIP]])</f>
        <v>0</v>
      </c>
      <c r="P414" s="3">
        <f>ROUND(SUM(SINTETICA102[[#This Row],[MO C/ BDI]:[EQUIP C/ BDI]])*SINTETICA102[[#This Row],[QTD]],2)</f>
        <v>2872</v>
      </c>
      <c r="Y414" s="118">
        <f>SINTETICA102[[#This Row],[QTD]]*SINTETICA102[[#This Row],[MO]]</f>
        <v>1074</v>
      </c>
      <c r="Z414" s="118">
        <f>SINTETICA102[[#This Row],[QTD]]*SINTETICA102[[#This Row],[MAT]]</f>
        <v>1223.5999999999999</v>
      </c>
      <c r="AA414" s="118">
        <f>SINTETICA102[[#This Row],[QTD]]*SINTETICA102[[#This Row],[EQUIP]]</f>
        <v>0</v>
      </c>
      <c r="AB414" s="118">
        <f>(SINTETICA102[[#This Row],[QTD]]*SINTETICA102[[#This Row],[MO]])*SINTETICA102[[#This Row],[BDI MO]]</f>
        <v>268.5</v>
      </c>
      <c r="AC414" s="118">
        <f>(SINTETICA102[[#This Row],[QTD]]*SINTETICA102[[#This Row],[MAT]])*SINTETICA102[[#This Row],[BDI MAT]]</f>
        <v>305.89999999999998</v>
      </c>
      <c r="AD414" s="118">
        <f>(SINTETICA102[[#This Row],[QTD]]*SINTETICA102[[#This Row],[EQUIP]])*SINTETICA102[[#This Row],[BDI EQUIP]]</f>
        <v>0</v>
      </c>
      <c r="AE414" s="62"/>
    </row>
    <row r="415" spans="1:31" ht="38.25" x14ac:dyDescent="0.2">
      <c r="A415" s="73" t="s">
        <v>467</v>
      </c>
      <c r="B415" s="73" t="s">
        <v>995</v>
      </c>
      <c r="C415" s="74" t="s">
        <v>998</v>
      </c>
      <c r="D415" s="75" t="s">
        <v>1399</v>
      </c>
      <c r="E415" s="76" t="s">
        <v>1432</v>
      </c>
      <c r="F415" s="112">
        <v>40</v>
      </c>
      <c r="G415" s="3">
        <v>23.49</v>
      </c>
      <c r="H415" s="3">
        <v>25.6</v>
      </c>
      <c r="I415" s="3">
        <v>0</v>
      </c>
      <c r="J415" s="87">
        <f t="shared" si="28"/>
        <v>0.25</v>
      </c>
      <c r="K415" s="97">
        <f t="shared" si="29"/>
        <v>0.25</v>
      </c>
      <c r="L415" s="88">
        <f t="shared" si="30"/>
        <v>0.18</v>
      </c>
      <c r="M415" s="3">
        <f>SINTETICA102[[#This Row],[MO]]*(1+SINTETICA102[[#This Row],[BDI MO]])</f>
        <v>29.362499999999997</v>
      </c>
      <c r="N415" s="3">
        <f>SINTETICA102[[#This Row],[MAT]]*(1+SINTETICA102[[#This Row],[BDI MAT]])</f>
        <v>32</v>
      </c>
      <c r="O415" s="3">
        <f>SINTETICA102[[#This Row],[EQUIP]]*(1+SINTETICA102[[#This Row],[BDI EQUIP]])</f>
        <v>0</v>
      </c>
      <c r="P415" s="3">
        <f>ROUND(SUM(SINTETICA102[[#This Row],[MO C/ BDI]:[EQUIP C/ BDI]])*SINTETICA102[[#This Row],[QTD]],2)</f>
        <v>2454.5</v>
      </c>
      <c r="Y415" s="118">
        <f>SINTETICA102[[#This Row],[QTD]]*SINTETICA102[[#This Row],[MO]]</f>
        <v>939.59999999999991</v>
      </c>
      <c r="Z415" s="118">
        <f>SINTETICA102[[#This Row],[QTD]]*SINTETICA102[[#This Row],[MAT]]</f>
        <v>1024</v>
      </c>
      <c r="AA415" s="118">
        <f>SINTETICA102[[#This Row],[QTD]]*SINTETICA102[[#This Row],[EQUIP]]</f>
        <v>0</v>
      </c>
      <c r="AB415" s="118">
        <f>(SINTETICA102[[#This Row],[QTD]]*SINTETICA102[[#This Row],[MO]])*SINTETICA102[[#This Row],[BDI MO]]</f>
        <v>234.89999999999998</v>
      </c>
      <c r="AC415" s="118">
        <f>(SINTETICA102[[#This Row],[QTD]]*SINTETICA102[[#This Row],[MAT]])*SINTETICA102[[#This Row],[BDI MAT]]</f>
        <v>256</v>
      </c>
      <c r="AD415" s="118">
        <f>(SINTETICA102[[#This Row],[QTD]]*SINTETICA102[[#This Row],[EQUIP]])*SINTETICA102[[#This Row],[BDI EQUIP]]</f>
        <v>0</v>
      </c>
      <c r="AE415" s="62"/>
    </row>
    <row r="416" spans="1:31" ht="38.25" x14ac:dyDescent="0.2">
      <c r="A416" s="98" t="s">
        <v>468</v>
      </c>
      <c r="B416" s="73" t="s">
        <v>995</v>
      </c>
      <c r="C416" s="74" t="s">
        <v>999</v>
      </c>
      <c r="D416" s="75" t="s">
        <v>1400</v>
      </c>
      <c r="E416" s="76" t="s">
        <v>1432</v>
      </c>
      <c r="F416" s="112">
        <v>40</v>
      </c>
      <c r="G416" s="3">
        <v>30.81</v>
      </c>
      <c r="H416" s="3">
        <v>30.77</v>
      </c>
      <c r="I416" s="3">
        <v>0</v>
      </c>
      <c r="J416" s="87">
        <f t="shared" si="28"/>
        <v>0.25</v>
      </c>
      <c r="K416" s="97">
        <f t="shared" si="29"/>
        <v>0.25</v>
      </c>
      <c r="L416" s="88">
        <f t="shared" si="30"/>
        <v>0.18</v>
      </c>
      <c r="M416" s="3">
        <f>SINTETICA102[[#This Row],[MO]]*(1+SINTETICA102[[#This Row],[BDI MO]])</f>
        <v>38.512499999999996</v>
      </c>
      <c r="N416" s="3">
        <f>SINTETICA102[[#This Row],[MAT]]*(1+SINTETICA102[[#This Row],[BDI MAT]])</f>
        <v>38.462499999999999</v>
      </c>
      <c r="O416" s="3">
        <f>SINTETICA102[[#This Row],[EQUIP]]*(1+SINTETICA102[[#This Row],[BDI EQUIP]])</f>
        <v>0</v>
      </c>
      <c r="P416" s="3">
        <f>ROUND(SUM(SINTETICA102[[#This Row],[MO C/ BDI]:[EQUIP C/ BDI]])*SINTETICA102[[#This Row],[QTD]],2)</f>
        <v>3079</v>
      </c>
      <c r="Y416" s="118">
        <f>SINTETICA102[[#This Row],[QTD]]*SINTETICA102[[#This Row],[MO]]</f>
        <v>1232.3999999999999</v>
      </c>
      <c r="Z416" s="118">
        <f>SINTETICA102[[#This Row],[QTD]]*SINTETICA102[[#This Row],[MAT]]</f>
        <v>1230.8</v>
      </c>
      <c r="AA416" s="118">
        <f>SINTETICA102[[#This Row],[QTD]]*SINTETICA102[[#This Row],[EQUIP]]</f>
        <v>0</v>
      </c>
      <c r="AB416" s="118">
        <f>(SINTETICA102[[#This Row],[QTD]]*SINTETICA102[[#This Row],[MO]])*SINTETICA102[[#This Row],[BDI MO]]</f>
        <v>308.09999999999997</v>
      </c>
      <c r="AC416" s="118">
        <f>(SINTETICA102[[#This Row],[QTD]]*SINTETICA102[[#This Row],[MAT]])*SINTETICA102[[#This Row],[BDI MAT]]</f>
        <v>307.7</v>
      </c>
      <c r="AD416" s="118">
        <f>(SINTETICA102[[#This Row],[QTD]]*SINTETICA102[[#This Row],[EQUIP]])*SINTETICA102[[#This Row],[BDI EQUIP]]</f>
        <v>0</v>
      </c>
      <c r="AE416" s="62"/>
    </row>
    <row r="417" spans="1:31" ht="25.5" x14ac:dyDescent="0.2">
      <c r="A417" s="73" t="s">
        <v>469</v>
      </c>
      <c r="B417" s="73" t="s">
        <v>995</v>
      </c>
      <c r="C417" s="74" t="s">
        <v>288</v>
      </c>
      <c r="D417" s="75" t="s">
        <v>1401</v>
      </c>
      <c r="E417" s="76" t="s">
        <v>1426</v>
      </c>
      <c r="F417" s="112">
        <v>5</v>
      </c>
      <c r="G417" s="3">
        <v>2.06</v>
      </c>
      <c r="H417" s="3">
        <v>9.76</v>
      </c>
      <c r="I417" s="3">
        <v>0</v>
      </c>
      <c r="J417" s="87">
        <f t="shared" si="28"/>
        <v>0.25</v>
      </c>
      <c r="K417" s="97">
        <f t="shared" si="29"/>
        <v>0.25</v>
      </c>
      <c r="L417" s="88">
        <f t="shared" si="30"/>
        <v>0.18</v>
      </c>
      <c r="M417" s="3">
        <f>SINTETICA102[[#This Row],[MO]]*(1+SINTETICA102[[#This Row],[BDI MO]])</f>
        <v>2.5750000000000002</v>
      </c>
      <c r="N417" s="3">
        <f>SINTETICA102[[#This Row],[MAT]]*(1+SINTETICA102[[#This Row],[BDI MAT]])</f>
        <v>12.2</v>
      </c>
      <c r="O417" s="3">
        <f>SINTETICA102[[#This Row],[EQUIP]]*(1+SINTETICA102[[#This Row],[BDI EQUIP]])</f>
        <v>0</v>
      </c>
      <c r="P417" s="3">
        <f>ROUND(SUM(SINTETICA102[[#This Row],[MO C/ BDI]:[EQUIP C/ BDI]])*SINTETICA102[[#This Row],[QTD]],2)</f>
        <v>73.88</v>
      </c>
      <c r="Y417" s="118">
        <f>SINTETICA102[[#This Row],[QTD]]*SINTETICA102[[#This Row],[MO]]</f>
        <v>10.3</v>
      </c>
      <c r="Z417" s="118">
        <f>SINTETICA102[[#This Row],[QTD]]*SINTETICA102[[#This Row],[MAT]]</f>
        <v>48.8</v>
      </c>
      <c r="AA417" s="118">
        <f>SINTETICA102[[#This Row],[QTD]]*SINTETICA102[[#This Row],[EQUIP]]</f>
        <v>0</v>
      </c>
      <c r="AB417" s="118">
        <f>(SINTETICA102[[#This Row],[QTD]]*SINTETICA102[[#This Row],[MO]])*SINTETICA102[[#This Row],[BDI MO]]</f>
        <v>2.5750000000000002</v>
      </c>
      <c r="AC417" s="118">
        <f>(SINTETICA102[[#This Row],[QTD]]*SINTETICA102[[#This Row],[MAT]])*SINTETICA102[[#This Row],[BDI MAT]]</f>
        <v>12.2</v>
      </c>
      <c r="AD417" s="118">
        <f>(SINTETICA102[[#This Row],[QTD]]*SINTETICA102[[#This Row],[EQUIP]])*SINTETICA102[[#This Row],[BDI EQUIP]]</f>
        <v>0</v>
      </c>
      <c r="AE417" s="62"/>
    </row>
    <row r="418" spans="1:31" ht="25.5" x14ac:dyDescent="0.2">
      <c r="A418" s="98" t="s">
        <v>470</v>
      </c>
      <c r="B418" s="73" t="s">
        <v>995</v>
      </c>
      <c r="C418" s="74" t="s">
        <v>289</v>
      </c>
      <c r="D418" s="75" t="s">
        <v>1402</v>
      </c>
      <c r="E418" s="76" t="s">
        <v>1426</v>
      </c>
      <c r="F418" s="112">
        <v>5</v>
      </c>
      <c r="G418" s="3">
        <v>2.77</v>
      </c>
      <c r="H418" s="3">
        <v>9.98</v>
      </c>
      <c r="I418" s="3">
        <v>0</v>
      </c>
      <c r="J418" s="87">
        <f t="shared" si="28"/>
        <v>0.25</v>
      </c>
      <c r="K418" s="97">
        <f t="shared" si="29"/>
        <v>0.25</v>
      </c>
      <c r="L418" s="88">
        <f t="shared" si="30"/>
        <v>0.18</v>
      </c>
      <c r="M418" s="3">
        <f>SINTETICA102[[#This Row],[MO]]*(1+SINTETICA102[[#This Row],[BDI MO]])</f>
        <v>3.4624999999999999</v>
      </c>
      <c r="N418" s="3">
        <f>SINTETICA102[[#This Row],[MAT]]*(1+SINTETICA102[[#This Row],[BDI MAT]])</f>
        <v>12.475000000000001</v>
      </c>
      <c r="O418" s="3">
        <f>SINTETICA102[[#This Row],[EQUIP]]*(1+SINTETICA102[[#This Row],[BDI EQUIP]])</f>
        <v>0</v>
      </c>
      <c r="P418" s="3">
        <f>ROUND(SUM(SINTETICA102[[#This Row],[MO C/ BDI]:[EQUIP C/ BDI]])*SINTETICA102[[#This Row],[QTD]],2)</f>
        <v>79.69</v>
      </c>
      <c r="Y418" s="118">
        <f>SINTETICA102[[#This Row],[QTD]]*SINTETICA102[[#This Row],[MO]]</f>
        <v>13.85</v>
      </c>
      <c r="Z418" s="118">
        <f>SINTETICA102[[#This Row],[QTD]]*SINTETICA102[[#This Row],[MAT]]</f>
        <v>49.900000000000006</v>
      </c>
      <c r="AA418" s="118">
        <f>SINTETICA102[[#This Row],[QTD]]*SINTETICA102[[#This Row],[EQUIP]]</f>
        <v>0</v>
      </c>
      <c r="AB418" s="118">
        <f>(SINTETICA102[[#This Row],[QTD]]*SINTETICA102[[#This Row],[MO]])*SINTETICA102[[#This Row],[BDI MO]]</f>
        <v>3.4624999999999999</v>
      </c>
      <c r="AC418" s="118">
        <f>(SINTETICA102[[#This Row],[QTD]]*SINTETICA102[[#This Row],[MAT]])*SINTETICA102[[#This Row],[BDI MAT]]</f>
        <v>12.475000000000001</v>
      </c>
      <c r="AD418" s="118">
        <f>(SINTETICA102[[#This Row],[QTD]]*SINTETICA102[[#This Row],[EQUIP]])*SINTETICA102[[#This Row],[BDI EQUIP]]</f>
        <v>0</v>
      </c>
      <c r="AE418" s="62"/>
    </row>
    <row r="419" spans="1:31" ht="25.5" x14ac:dyDescent="0.2">
      <c r="A419" s="73" t="s">
        <v>471</v>
      </c>
      <c r="B419" s="73" t="s">
        <v>995</v>
      </c>
      <c r="C419" s="74" t="s">
        <v>290</v>
      </c>
      <c r="D419" s="75" t="s">
        <v>1403</v>
      </c>
      <c r="E419" s="76" t="s">
        <v>1426</v>
      </c>
      <c r="F419" s="112">
        <v>5</v>
      </c>
      <c r="G419" s="3">
        <v>3.89</v>
      </c>
      <c r="H419" s="3">
        <v>10.58</v>
      </c>
      <c r="I419" s="3">
        <v>0</v>
      </c>
      <c r="J419" s="87">
        <f t="shared" si="28"/>
        <v>0.25</v>
      </c>
      <c r="K419" s="97">
        <f t="shared" si="29"/>
        <v>0.25</v>
      </c>
      <c r="L419" s="88">
        <f t="shared" si="30"/>
        <v>0.18</v>
      </c>
      <c r="M419" s="3">
        <f>SINTETICA102[[#This Row],[MO]]*(1+SINTETICA102[[#This Row],[BDI MO]])</f>
        <v>4.8624999999999998</v>
      </c>
      <c r="N419" s="3">
        <f>SINTETICA102[[#This Row],[MAT]]*(1+SINTETICA102[[#This Row],[BDI MAT]])</f>
        <v>13.225</v>
      </c>
      <c r="O419" s="3">
        <f>SINTETICA102[[#This Row],[EQUIP]]*(1+SINTETICA102[[#This Row],[BDI EQUIP]])</f>
        <v>0</v>
      </c>
      <c r="P419" s="3">
        <f>ROUND(SUM(SINTETICA102[[#This Row],[MO C/ BDI]:[EQUIP C/ BDI]])*SINTETICA102[[#This Row],[QTD]],2)</f>
        <v>90.44</v>
      </c>
      <c r="Y419" s="118">
        <f>SINTETICA102[[#This Row],[QTD]]*SINTETICA102[[#This Row],[MO]]</f>
        <v>19.45</v>
      </c>
      <c r="Z419" s="118">
        <f>SINTETICA102[[#This Row],[QTD]]*SINTETICA102[[#This Row],[MAT]]</f>
        <v>52.9</v>
      </c>
      <c r="AA419" s="118">
        <f>SINTETICA102[[#This Row],[QTD]]*SINTETICA102[[#This Row],[EQUIP]]</f>
        <v>0</v>
      </c>
      <c r="AB419" s="118">
        <f>(SINTETICA102[[#This Row],[QTD]]*SINTETICA102[[#This Row],[MO]])*SINTETICA102[[#This Row],[BDI MO]]</f>
        <v>4.8624999999999998</v>
      </c>
      <c r="AC419" s="118">
        <f>(SINTETICA102[[#This Row],[QTD]]*SINTETICA102[[#This Row],[MAT]])*SINTETICA102[[#This Row],[BDI MAT]]</f>
        <v>13.225</v>
      </c>
      <c r="AD419" s="118">
        <f>(SINTETICA102[[#This Row],[QTD]]*SINTETICA102[[#This Row],[EQUIP]])*SINTETICA102[[#This Row],[BDI EQUIP]]</f>
        <v>0</v>
      </c>
      <c r="AE419" s="62"/>
    </row>
    <row r="420" spans="1:31" ht="25.5" x14ac:dyDescent="0.2">
      <c r="A420" s="98" t="s">
        <v>472</v>
      </c>
      <c r="B420" s="73" t="s">
        <v>995</v>
      </c>
      <c r="C420" s="74" t="s">
        <v>291</v>
      </c>
      <c r="D420" s="75" t="s">
        <v>1404</v>
      </c>
      <c r="E420" s="76" t="s">
        <v>1426</v>
      </c>
      <c r="F420" s="112">
        <v>5</v>
      </c>
      <c r="G420" s="3">
        <v>3.89</v>
      </c>
      <c r="H420" s="3">
        <v>10.58</v>
      </c>
      <c r="I420" s="3">
        <v>0</v>
      </c>
      <c r="J420" s="87">
        <f t="shared" si="28"/>
        <v>0.25</v>
      </c>
      <c r="K420" s="97">
        <f t="shared" si="29"/>
        <v>0.25</v>
      </c>
      <c r="L420" s="88">
        <f t="shared" si="30"/>
        <v>0.18</v>
      </c>
      <c r="M420" s="3">
        <f>SINTETICA102[[#This Row],[MO]]*(1+SINTETICA102[[#This Row],[BDI MO]])</f>
        <v>4.8624999999999998</v>
      </c>
      <c r="N420" s="3">
        <f>SINTETICA102[[#This Row],[MAT]]*(1+SINTETICA102[[#This Row],[BDI MAT]])</f>
        <v>13.225</v>
      </c>
      <c r="O420" s="3">
        <f>SINTETICA102[[#This Row],[EQUIP]]*(1+SINTETICA102[[#This Row],[BDI EQUIP]])</f>
        <v>0</v>
      </c>
      <c r="P420" s="3">
        <f>ROUND(SUM(SINTETICA102[[#This Row],[MO C/ BDI]:[EQUIP C/ BDI]])*SINTETICA102[[#This Row],[QTD]],2)</f>
        <v>90.44</v>
      </c>
      <c r="Y420" s="118">
        <f>SINTETICA102[[#This Row],[QTD]]*SINTETICA102[[#This Row],[MO]]</f>
        <v>19.45</v>
      </c>
      <c r="Z420" s="118">
        <f>SINTETICA102[[#This Row],[QTD]]*SINTETICA102[[#This Row],[MAT]]</f>
        <v>52.9</v>
      </c>
      <c r="AA420" s="118">
        <f>SINTETICA102[[#This Row],[QTD]]*SINTETICA102[[#This Row],[EQUIP]]</f>
        <v>0</v>
      </c>
      <c r="AB420" s="118">
        <f>(SINTETICA102[[#This Row],[QTD]]*SINTETICA102[[#This Row],[MO]])*SINTETICA102[[#This Row],[BDI MO]]</f>
        <v>4.8624999999999998</v>
      </c>
      <c r="AC420" s="118">
        <f>(SINTETICA102[[#This Row],[QTD]]*SINTETICA102[[#This Row],[MAT]])*SINTETICA102[[#This Row],[BDI MAT]]</f>
        <v>13.225</v>
      </c>
      <c r="AD420" s="118">
        <f>(SINTETICA102[[#This Row],[QTD]]*SINTETICA102[[#This Row],[EQUIP]])*SINTETICA102[[#This Row],[BDI EQUIP]]</f>
        <v>0</v>
      </c>
      <c r="AE420" s="62"/>
    </row>
    <row r="421" spans="1:31" ht="25.5" x14ac:dyDescent="0.2">
      <c r="A421" s="73" t="s">
        <v>473</v>
      </c>
      <c r="B421" s="73" t="s">
        <v>995</v>
      </c>
      <c r="C421" s="74" t="s">
        <v>292</v>
      </c>
      <c r="D421" s="75" t="s">
        <v>1405</v>
      </c>
      <c r="E421" s="76" t="s">
        <v>1426</v>
      </c>
      <c r="F421" s="112">
        <v>5</v>
      </c>
      <c r="G421" s="3">
        <v>5.34</v>
      </c>
      <c r="H421" s="3">
        <v>11.26</v>
      </c>
      <c r="I421" s="3">
        <v>0</v>
      </c>
      <c r="J421" s="87">
        <f t="shared" si="28"/>
        <v>0.25</v>
      </c>
      <c r="K421" s="97">
        <f t="shared" si="29"/>
        <v>0.25</v>
      </c>
      <c r="L421" s="88">
        <f t="shared" si="30"/>
        <v>0.18</v>
      </c>
      <c r="M421" s="3">
        <f>SINTETICA102[[#This Row],[MO]]*(1+SINTETICA102[[#This Row],[BDI MO]])</f>
        <v>6.6749999999999998</v>
      </c>
      <c r="N421" s="3">
        <f>SINTETICA102[[#This Row],[MAT]]*(1+SINTETICA102[[#This Row],[BDI MAT]])</f>
        <v>14.074999999999999</v>
      </c>
      <c r="O421" s="3">
        <f>SINTETICA102[[#This Row],[EQUIP]]*(1+SINTETICA102[[#This Row],[BDI EQUIP]])</f>
        <v>0</v>
      </c>
      <c r="P421" s="3">
        <f>ROUND(SUM(SINTETICA102[[#This Row],[MO C/ BDI]:[EQUIP C/ BDI]])*SINTETICA102[[#This Row],[QTD]],2)</f>
        <v>103.75</v>
      </c>
      <c r="Y421" s="118">
        <f>SINTETICA102[[#This Row],[QTD]]*SINTETICA102[[#This Row],[MO]]</f>
        <v>26.7</v>
      </c>
      <c r="Z421" s="118">
        <f>SINTETICA102[[#This Row],[QTD]]*SINTETICA102[[#This Row],[MAT]]</f>
        <v>56.3</v>
      </c>
      <c r="AA421" s="118">
        <f>SINTETICA102[[#This Row],[QTD]]*SINTETICA102[[#This Row],[EQUIP]]</f>
        <v>0</v>
      </c>
      <c r="AB421" s="118">
        <f>(SINTETICA102[[#This Row],[QTD]]*SINTETICA102[[#This Row],[MO]])*SINTETICA102[[#This Row],[BDI MO]]</f>
        <v>6.6749999999999998</v>
      </c>
      <c r="AC421" s="118">
        <f>(SINTETICA102[[#This Row],[QTD]]*SINTETICA102[[#This Row],[MAT]])*SINTETICA102[[#This Row],[BDI MAT]]</f>
        <v>14.074999999999999</v>
      </c>
      <c r="AD421" s="118">
        <f>(SINTETICA102[[#This Row],[QTD]]*SINTETICA102[[#This Row],[EQUIP]])*SINTETICA102[[#This Row],[BDI EQUIP]]</f>
        <v>0</v>
      </c>
      <c r="AE421" s="62"/>
    </row>
    <row r="422" spans="1:31" ht="25.5" x14ac:dyDescent="0.2">
      <c r="A422" s="98" t="s">
        <v>474</v>
      </c>
      <c r="B422" s="73" t="s">
        <v>995</v>
      </c>
      <c r="C422" s="74" t="s">
        <v>293</v>
      </c>
      <c r="D422" s="75" t="s">
        <v>1406</v>
      </c>
      <c r="E422" s="76" t="s">
        <v>1426</v>
      </c>
      <c r="F422" s="112">
        <v>5</v>
      </c>
      <c r="G422" s="3">
        <v>7.92</v>
      </c>
      <c r="H422" s="3">
        <v>16.079999999999998</v>
      </c>
      <c r="I422" s="3">
        <v>0</v>
      </c>
      <c r="J422" s="87">
        <f t="shared" si="28"/>
        <v>0.25</v>
      </c>
      <c r="K422" s="97">
        <f t="shared" si="29"/>
        <v>0.25</v>
      </c>
      <c r="L422" s="88">
        <f t="shared" si="30"/>
        <v>0.18</v>
      </c>
      <c r="M422" s="3">
        <f>SINTETICA102[[#This Row],[MO]]*(1+SINTETICA102[[#This Row],[BDI MO]])</f>
        <v>9.9</v>
      </c>
      <c r="N422" s="3">
        <f>SINTETICA102[[#This Row],[MAT]]*(1+SINTETICA102[[#This Row],[BDI MAT]])</f>
        <v>20.099999999999998</v>
      </c>
      <c r="O422" s="3">
        <f>SINTETICA102[[#This Row],[EQUIP]]*(1+SINTETICA102[[#This Row],[BDI EQUIP]])</f>
        <v>0</v>
      </c>
      <c r="P422" s="3">
        <f>ROUND(SUM(SINTETICA102[[#This Row],[MO C/ BDI]:[EQUIP C/ BDI]])*SINTETICA102[[#This Row],[QTD]],2)</f>
        <v>150</v>
      </c>
      <c r="Y422" s="118">
        <f>SINTETICA102[[#This Row],[QTD]]*SINTETICA102[[#This Row],[MO]]</f>
        <v>39.6</v>
      </c>
      <c r="Z422" s="118">
        <f>SINTETICA102[[#This Row],[QTD]]*SINTETICA102[[#This Row],[MAT]]</f>
        <v>80.399999999999991</v>
      </c>
      <c r="AA422" s="118">
        <f>SINTETICA102[[#This Row],[QTD]]*SINTETICA102[[#This Row],[EQUIP]]</f>
        <v>0</v>
      </c>
      <c r="AB422" s="118">
        <f>(SINTETICA102[[#This Row],[QTD]]*SINTETICA102[[#This Row],[MO]])*SINTETICA102[[#This Row],[BDI MO]]</f>
        <v>9.9</v>
      </c>
      <c r="AC422" s="118">
        <f>(SINTETICA102[[#This Row],[QTD]]*SINTETICA102[[#This Row],[MAT]])*SINTETICA102[[#This Row],[BDI MAT]]</f>
        <v>20.099999999999998</v>
      </c>
      <c r="AD422" s="118">
        <f>(SINTETICA102[[#This Row],[QTD]]*SINTETICA102[[#This Row],[EQUIP]])*SINTETICA102[[#This Row],[BDI EQUIP]]</f>
        <v>0</v>
      </c>
      <c r="AE422" s="62"/>
    </row>
    <row r="423" spans="1:31" ht="25.5" x14ac:dyDescent="0.2">
      <c r="A423" s="73" t="s">
        <v>475</v>
      </c>
      <c r="B423" s="73" t="s">
        <v>995</v>
      </c>
      <c r="C423" s="74" t="s">
        <v>294</v>
      </c>
      <c r="D423" s="75" t="s">
        <v>1407</v>
      </c>
      <c r="E423" s="76" t="s">
        <v>1426</v>
      </c>
      <c r="F423" s="112">
        <v>5</v>
      </c>
      <c r="G423" s="3">
        <v>11.1</v>
      </c>
      <c r="H423" s="3">
        <v>17.29</v>
      </c>
      <c r="I423" s="3">
        <v>0</v>
      </c>
      <c r="J423" s="87">
        <f t="shared" si="28"/>
        <v>0.25</v>
      </c>
      <c r="K423" s="97">
        <f t="shared" si="29"/>
        <v>0.25</v>
      </c>
      <c r="L423" s="88">
        <f t="shared" si="30"/>
        <v>0.18</v>
      </c>
      <c r="M423" s="3">
        <f>SINTETICA102[[#This Row],[MO]]*(1+SINTETICA102[[#This Row],[BDI MO]])</f>
        <v>13.875</v>
      </c>
      <c r="N423" s="3">
        <f>SINTETICA102[[#This Row],[MAT]]*(1+SINTETICA102[[#This Row],[BDI MAT]])</f>
        <v>21.612499999999997</v>
      </c>
      <c r="O423" s="3">
        <f>SINTETICA102[[#This Row],[EQUIP]]*(1+SINTETICA102[[#This Row],[BDI EQUIP]])</f>
        <v>0</v>
      </c>
      <c r="P423" s="3">
        <f>ROUND(SUM(SINTETICA102[[#This Row],[MO C/ BDI]:[EQUIP C/ BDI]])*SINTETICA102[[#This Row],[QTD]],2)</f>
        <v>177.44</v>
      </c>
      <c r="Y423" s="118">
        <f>SINTETICA102[[#This Row],[QTD]]*SINTETICA102[[#This Row],[MO]]</f>
        <v>55.5</v>
      </c>
      <c r="Z423" s="118">
        <f>SINTETICA102[[#This Row],[QTD]]*SINTETICA102[[#This Row],[MAT]]</f>
        <v>86.449999999999989</v>
      </c>
      <c r="AA423" s="118">
        <f>SINTETICA102[[#This Row],[QTD]]*SINTETICA102[[#This Row],[EQUIP]]</f>
        <v>0</v>
      </c>
      <c r="AB423" s="118">
        <f>(SINTETICA102[[#This Row],[QTD]]*SINTETICA102[[#This Row],[MO]])*SINTETICA102[[#This Row],[BDI MO]]</f>
        <v>13.875</v>
      </c>
      <c r="AC423" s="118">
        <f>(SINTETICA102[[#This Row],[QTD]]*SINTETICA102[[#This Row],[MAT]])*SINTETICA102[[#This Row],[BDI MAT]]</f>
        <v>21.612499999999997</v>
      </c>
      <c r="AD423" s="118">
        <f>(SINTETICA102[[#This Row],[QTD]]*SINTETICA102[[#This Row],[EQUIP]])*SINTETICA102[[#This Row],[BDI EQUIP]]</f>
        <v>0</v>
      </c>
      <c r="AE423" s="62"/>
    </row>
    <row r="424" spans="1:31" ht="25.5" x14ac:dyDescent="0.2">
      <c r="A424" s="98" t="s">
        <v>476</v>
      </c>
      <c r="B424" s="73" t="s">
        <v>995</v>
      </c>
      <c r="C424" s="74" t="s">
        <v>295</v>
      </c>
      <c r="D424" s="75" t="s">
        <v>1408</v>
      </c>
      <c r="E424" s="76" t="s">
        <v>1426</v>
      </c>
      <c r="F424" s="112">
        <v>5</v>
      </c>
      <c r="G424" s="3">
        <v>4.0999999999999996</v>
      </c>
      <c r="H424" s="3">
        <v>50.07</v>
      </c>
      <c r="I424" s="3">
        <v>0</v>
      </c>
      <c r="J424" s="87">
        <f t="shared" si="28"/>
        <v>0.25</v>
      </c>
      <c r="K424" s="97">
        <f t="shared" si="29"/>
        <v>0.25</v>
      </c>
      <c r="L424" s="88">
        <f t="shared" si="30"/>
        <v>0.18</v>
      </c>
      <c r="M424" s="3">
        <f>SINTETICA102[[#This Row],[MO]]*(1+SINTETICA102[[#This Row],[BDI MO]])</f>
        <v>5.125</v>
      </c>
      <c r="N424" s="3">
        <f>SINTETICA102[[#This Row],[MAT]]*(1+SINTETICA102[[#This Row],[BDI MAT]])</f>
        <v>62.587499999999999</v>
      </c>
      <c r="O424" s="3">
        <f>SINTETICA102[[#This Row],[EQUIP]]*(1+SINTETICA102[[#This Row],[BDI EQUIP]])</f>
        <v>0</v>
      </c>
      <c r="P424" s="3">
        <f>ROUND(SUM(SINTETICA102[[#This Row],[MO C/ BDI]:[EQUIP C/ BDI]])*SINTETICA102[[#This Row],[QTD]],2)</f>
        <v>338.56</v>
      </c>
      <c r="Y424" s="118">
        <f>SINTETICA102[[#This Row],[QTD]]*SINTETICA102[[#This Row],[MO]]</f>
        <v>20.5</v>
      </c>
      <c r="Z424" s="118">
        <f>SINTETICA102[[#This Row],[QTD]]*SINTETICA102[[#This Row],[MAT]]</f>
        <v>250.35</v>
      </c>
      <c r="AA424" s="118">
        <f>SINTETICA102[[#This Row],[QTD]]*SINTETICA102[[#This Row],[EQUIP]]</f>
        <v>0</v>
      </c>
      <c r="AB424" s="118">
        <f>(SINTETICA102[[#This Row],[QTD]]*SINTETICA102[[#This Row],[MO]])*SINTETICA102[[#This Row],[BDI MO]]</f>
        <v>5.125</v>
      </c>
      <c r="AC424" s="118">
        <f>(SINTETICA102[[#This Row],[QTD]]*SINTETICA102[[#This Row],[MAT]])*SINTETICA102[[#This Row],[BDI MAT]]</f>
        <v>62.587499999999999</v>
      </c>
      <c r="AD424" s="118">
        <f>(SINTETICA102[[#This Row],[QTD]]*SINTETICA102[[#This Row],[EQUIP]])*SINTETICA102[[#This Row],[BDI EQUIP]]</f>
        <v>0</v>
      </c>
      <c r="AE424" s="62"/>
    </row>
    <row r="425" spans="1:31" ht="25.5" x14ac:dyDescent="0.2">
      <c r="A425" s="73" t="s">
        <v>477</v>
      </c>
      <c r="B425" s="73" t="s">
        <v>995</v>
      </c>
      <c r="C425" s="78" t="s">
        <v>296</v>
      </c>
      <c r="D425" s="75" t="s">
        <v>1409</v>
      </c>
      <c r="E425" s="76" t="s">
        <v>1426</v>
      </c>
      <c r="F425" s="112">
        <v>5</v>
      </c>
      <c r="G425" s="3">
        <v>5.56</v>
      </c>
      <c r="H425" s="3">
        <v>50.48</v>
      </c>
      <c r="I425" s="3">
        <v>0</v>
      </c>
      <c r="J425" s="87">
        <f t="shared" si="28"/>
        <v>0.25</v>
      </c>
      <c r="K425" s="97">
        <f t="shared" si="29"/>
        <v>0.25</v>
      </c>
      <c r="L425" s="88">
        <f t="shared" si="30"/>
        <v>0.18</v>
      </c>
      <c r="M425" s="3">
        <f>SINTETICA102[[#This Row],[MO]]*(1+SINTETICA102[[#This Row],[BDI MO]])</f>
        <v>6.9499999999999993</v>
      </c>
      <c r="N425" s="3">
        <f>SINTETICA102[[#This Row],[MAT]]*(1+SINTETICA102[[#This Row],[BDI MAT]])</f>
        <v>63.099999999999994</v>
      </c>
      <c r="O425" s="3">
        <f>SINTETICA102[[#This Row],[EQUIP]]*(1+SINTETICA102[[#This Row],[BDI EQUIP]])</f>
        <v>0</v>
      </c>
      <c r="P425" s="3">
        <f>ROUND(SUM(SINTETICA102[[#This Row],[MO C/ BDI]:[EQUIP C/ BDI]])*SINTETICA102[[#This Row],[QTD]],2)</f>
        <v>350.25</v>
      </c>
      <c r="Y425" s="118">
        <f>SINTETICA102[[#This Row],[QTD]]*SINTETICA102[[#This Row],[MO]]</f>
        <v>27.799999999999997</v>
      </c>
      <c r="Z425" s="118">
        <f>SINTETICA102[[#This Row],[QTD]]*SINTETICA102[[#This Row],[MAT]]</f>
        <v>252.39999999999998</v>
      </c>
      <c r="AA425" s="118">
        <f>SINTETICA102[[#This Row],[QTD]]*SINTETICA102[[#This Row],[EQUIP]]</f>
        <v>0</v>
      </c>
      <c r="AB425" s="118">
        <f>(SINTETICA102[[#This Row],[QTD]]*SINTETICA102[[#This Row],[MO]])*SINTETICA102[[#This Row],[BDI MO]]</f>
        <v>6.9499999999999993</v>
      </c>
      <c r="AC425" s="118">
        <f>(SINTETICA102[[#This Row],[QTD]]*SINTETICA102[[#This Row],[MAT]])*SINTETICA102[[#This Row],[BDI MAT]]</f>
        <v>63.099999999999994</v>
      </c>
      <c r="AD425" s="118">
        <f>(SINTETICA102[[#This Row],[QTD]]*SINTETICA102[[#This Row],[EQUIP]])*SINTETICA102[[#This Row],[BDI EQUIP]]</f>
        <v>0</v>
      </c>
      <c r="AE425" s="62"/>
    </row>
    <row r="426" spans="1:31" ht="25.5" x14ac:dyDescent="0.2">
      <c r="A426" s="98" t="s">
        <v>1000</v>
      </c>
      <c r="B426" s="73" t="s">
        <v>995</v>
      </c>
      <c r="C426" s="78" t="s">
        <v>297</v>
      </c>
      <c r="D426" s="75" t="s">
        <v>1410</v>
      </c>
      <c r="E426" s="76" t="s">
        <v>1426</v>
      </c>
      <c r="F426" s="112">
        <v>5</v>
      </c>
      <c r="G426" s="3">
        <v>7.75</v>
      </c>
      <c r="H426" s="3">
        <v>51.74</v>
      </c>
      <c r="I426" s="3">
        <v>0</v>
      </c>
      <c r="J426" s="87">
        <f t="shared" si="28"/>
        <v>0.25</v>
      </c>
      <c r="K426" s="97">
        <f t="shared" si="29"/>
        <v>0.25</v>
      </c>
      <c r="L426" s="88">
        <f t="shared" si="30"/>
        <v>0.18</v>
      </c>
      <c r="M426" s="3">
        <f>SINTETICA102[[#This Row],[MO]]*(1+SINTETICA102[[#This Row],[BDI MO]])</f>
        <v>9.6875</v>
      </c>
      <c r="N426" s="3">
        <f>SINTETICA102[[#This Row],[MAT]]*(1+SINTETICA102[[#This Row],[BDI MAT]])</f>
        <v>64.674999999999997</v>
      </c>
      <c r="O426" s="3">
        <f>SINTETICA102[[#This Row],[EQUIP]]*(1+SINTETICA102[[#This Row],[BDI EQUIP]])</f>
        <v>0</v>
      </c>
      <c r="P426" s="3">
        <f>ROUND(SUM(SINTETICA102[[#This Row],[MO C/ BDI]:[EQUIP C/ BDI]])*SINTETICA102[[#This Row],[QTD]],2)</f>
        <v>371.81</v>
      </c>
      <c r="Y426" s="118">
        <f>SINTETICA102[[#This Row],[QTD]]*SINTETICA102[[#This Row],[MO]]</f>
        <v>38.75</v>
      </c>
      <c r="Z426" s="118">
        <f>SINTETICA102[[#This Row],[QTD]]*SINTETICA102[[#This Row],[MAT]]</f>
        <v>258.7</v>
      </c>
      <c r="AA426" s="118">
        <f>SINTETICA102[[#This Row],[QTD]]*SINTETICA102[[#This Row],[EQUIP]]</f>
        <v>0</v>
      </c>
      <c r="AB426" s="118">
        <f>(SINTETICA102[[#This Row],[QTD]]*SINTETICA102[[#This Row],[MO]])*SINTETICA102[[#This Row],[BDI MO]]</f>
        <v>9.6875</v>
      </c>
      <c r="AC426" s="118">
        <f>(SINTETICA102[[#This Row],[QTD]]*SINTETICA102[[#This Row],[MAT]])*SINTETICA102[[#This Row],[BDI MAT]]</f>
        <v>64.674999999999997</v>
      </c>
      <c r="AD426" s="118">
        <f>(SINTETICA102[[#This Row],[QTD]]*SINTETICA102[[#This Row],[EQUIP]])*SINTETICA102[[#This Row],[BDI EQUIP]]</f>
        <v>0</v>
      </c>
      <c r="AE426" s="62"/>
    </row>
    <row r="427" spans="1:31" ht="25.5" x14ac:dyDescent="0.2">
      <c r="A427" s="73" t="s">
        <v>478</v>
      </c>
      <c r="B427" s="73" t="s">
        <v>995</v>
      </c>
      <c r="C427" s="78" t="s">
        <v>298</v>
      </c>
      <c r="D427" s="75" t="s">
        <v>1411</v>
      </c>
      <c r="E427" s="76" t="s">
        <v>1426</v>
      </c>
      <c r="F427" s="112">
        <v>5</v>
      </c>
      <c r="G427" s="3">
        <v>7.75</v>
      </c>
      <c r="H427" s="3">
        <v>51.74</v>
      </c>
      <c r="I427" s="3">
        <v>0</v>
      </c>
      <c r="J427" s="87">
        <f t="shared" si="28"/>
        <v>0.25</v>
      </c>
      <c r="K427" s="97">
        <f t="shared" si="29"/>
        <v>0.25</v>
      </c>
      <c r="L427" s="88">
        <f t="shared" si="30"/>
        <v>0.18</v>
      </c>
      <c r="M427" s="3">
        <f>SINTETICA102[[#This Row],[MO]]*(1+SINTETICA102[[#This Row],[BDI MO]])</f>
        <v>9.6875</v>
      </c>
      <c r="N427" s="3">
        <f>SINTETICA102[[#This Row],[MAT]]*(1+SINTETICA102[[#This Row],[BDI MAT]])</f>
        <v>64.674999999999997</v>
      </c>
      <c r="O427" s="3">
        <f>SINTETICA102[[#This Row],[EQUIP]]*(1+SINTETICA102[[#This Row],[BDI EQUIP]])</f>
        <v>0</v>
      </c>
      <c r="P427" s="3">
        <f>ROUND(SUM(SINTETICA102[[#This Row],[MO C/ BDI]:[EQUIP C/ BDI]])*SINTETICA102[[#This Row],[QTD]],2)</f>
        <v>371.81</v>
      </c>
      <c r="Y427" s="118">
        <f>SINTETICA102[[#This Row],[QTD]]*SINTETICA102[[#This Row],[MO]]</f>
        <v>38.75</v>
      </c>
      <c r="Z427" s="118">
        <f>SINTETICA102[[#This Row],[QTD]]*SINTETICA102[[#This Row],[MAT]]</f>
        <v>258.7</v>
      </c>
      <c r="AA427" s="118">
        <f>SINTETICA102[[#This Row],[QTD]]*SINTETICA102[[#This Row],[EQUIP]]</f>
        <v>0</v>
      </c>
      <c r="AB427" s="118">
        <f>(SINTETICA102[[#This Row],[QTD]]*SINTETICA102[[#This Row],[MO]])*SINTETICA102[[#This Row],[BDI MO]]</f>
        <v>9.6875</v>
      </c>
      <c r="AC427" s="118">
        <f>(SINTETICA102[[#This Row],[QTD]]*SINTETICA102[[#This Row],[MAT]])*SINTETICA102[[#This Row],[BDI MAT]]</f>
        <v>64.674999999999997</v>
      </c>
      <c r="AD427" s="118">
        <f>(SINTETICA102[[#This Row],[QTD]]*SINTETICA102[[#This Row],[EQUIP]])*SINTETICA102[[#This Row],[BDI EQUIP]]</f>
        <v>0</v>
      </c>
      <c r="AE427" s="62"/>
    </row>
    <row r="428" spans="1:31" ht="25.5" x14ac:dyDescent="0.2">
      <c r="A428" s="98" t="s">
        <v>479</v>
      </c>
      <c r="B428" s="73" t="s">
        <v>995</v>
      </c>
      <c r="C428" s="78" t="s">
        <v>299</v>
      </c>
      <c r="D428" s="75" t="s">
        <v>1412</v>
      </c>
      <c r="E428" s="76" t="s">
        <v>1426</v>
      </c>
      <c r="F428" s="112">
        <v>5</v>
      </c>
      <c r="G428" s="3">
        <v>10.68</v>
      </c>
      <c r="H428" s="3">
        <v>53.06</v>
      </c>
      <c r="I428" s="3">
        <v>0</v>
      </c>
      <c r="J428" s="87">
        <f t="shared" si="28"/>
        <v>0.25</v>
      </c>
      <c r="K428" s="97">
        <f t="shared" si="29"/>
        <v>0.25</v>
      </c>
      <c r="L428" s="88">
        <f t="shared" si="30"/>
        <v>0.18</v>
      </c>
      <c r="M428" s="3">
        <f>SINTETICA102[[#This Row],[MO]]*(1+SINTETICA102[[#This Row],[BDI MO]])</f>
        <v>13.35</v>
      </c>
      <c r="N428" s="3">
        <f>SINTETICA102[[#This Row],[MAT]]*(1+SINTETICA102[[#This Row],[BDI MAT]])</f>
        <v>66.325000000000003</v>
      </c>
      <c r="O428" s="3">
        <f>SINTETICA102[[#This Row],[EQUIP]]*(1+SINTETICA102[[#This Row],[BDI EQUIP]])</f>
        <v>0</v>
      </c>
      <c r="P428" s="3">
        <f>ROUND(SUM(SINTETICA102[[#This Row],[MO C/ BDI]:[EQUIP C/ BDI]])*SINTETICA102[[#This Row],[QTD]],2)</f>
        <v>398.38</v>
      </c>
      <c r="Y428" s="118">
        <f>SINTETICA102[[#This Row],[QTD]]*SINTETICA102[[#This Row],[MO]]</f>
        <v>53.4</v>
      </c>
      <c r="Z428" s="118">
        <f>SINTETICA102[[#This Row],[QTD]]*SINTETICA102[[#This Row],[MAT]]</f>
        <v>265.3</v>
      </c>
      <c r="AA428" s="118">
        <f>SINTETICA102[[#This Row],[QTD]]*SINTETICA102[[#This Row],[EQUIP]]</f>
        <v>0</v>
      </c>
      <c r="AB428" s="118">
        <f>(SINTETICA102[[#This Row],[QTD]]*SINTETICA102[[#This Row],[MO]])*SINTETICA102[[#This Row],[BDI MO]]</f>
        <v>13.35</v>
      </c>
      <c r="AC428" s="118">
        <f>(SINTETICA102[[#This Row],[QTD]]*SINTETICA102[[#This Row],[MAT]])*SINTETICA102[[#This Row],[BDI MAT]]</f>
        <v>66.325000000000003</v>
      </c>
      <c r="AD428" s="118">
        <f>(SINTETICA102[[#This Row],[QTD]]*SINTETICA102[[#This Row],[EQUIP]])*SINTETICA102[[#This Row],[BDI EQUIP]]</f>
        <v>0</v>
      </c>
      <c r="AE428" s="62"/>
    </row>
    <row r="429" spans="1:31" ht="25.5" x14ac:dyDescent="0.2">
      <c r="A429" s="73" t="s">
        <v>480</v>
      </c>
      <c r="B429" s="73" t="s">
        <v>995</v>
      </c>
      <c r="C429" s="78" t="s">
        <v>300</v>
      </c>
      <c r="D429" s="75" t="s">
        <v>1413</v>
      </c>
      <c r="E429" s="76" t="s">
        <v>1426</v>
      </c>
      <c r="F429" s="112">
        <v>5</v>
      </c>
      <c r="G429" s="3">
        <v>15.84</v>
      </c>
      <c r="H429" s="3">
        <v>54.1</v>
      </c>
      <c r="I429" s="3">
        <v>0</v>
      </c>
      <c r="J429" s="87">
        <f t="shared" si="28"/>
        <v>0.25</v>
      </c>
      <c r="K429" s="97">
        <f t="shared" si="29"/>
        <v>0.25</v>
      </c>
      <c r="L429" s="88">
        <f t="shared" si="30"/>
        <v>0.18</v>
      </c>
      <c r="M429" s="3">
        <f>SINTETICA102[[#This Row],[MO]]*(1+SINTETICA102[[#This Row],[BDI MO]])</f>
        <v>19.8</v>
      </c>
      <c r="N429" s="3">
        <f>SINTETICA102[[#This Row],[MAT]]*(1+SINTETICA102[[#This Row],[BDI MAT]])</f>
        <v>67.625</v>
      </c>
      <c r="O429" s="3">
        <f>SINTETICA102[[#This Row],[EQUIP]]*(1+SINTETICA102[[#This Row],[BDI EQUIP]])</f>
        <v>0</v>
      </c>
      <c r="P429" s="3">
        <f>ROUND(SUM(SINTETICA102[[#This Row],[MO C/ BDI]:[EQUIP C/ BDI]])*SINTETICA102[[#This Row],[QTD]],2)</f>
        <v>437.13</v>
      </c>
      <c r="Y429" s="118">
        <f>SINTETICA102[[#This Row],[QTD]]*SINTETICA102[[#This Row],[MO]]</f>
        <v>79.2</v>
      </c>
      <c r="Z429" s="118">
        <f>SINTETICA102[[#This Row],[QTD]]*SINTETICA102[[#This Row],[MAT]]</f>
        <v>270.5</v>
      </c>
      <c r="AA429" s="118">
        <f>SINTETICA102[[#This Row],[QTD]]*SINTETICA102[[#This Row],[EQUIP]]</f>
        <v>0</v>
      </c>
      <c r="AB429" s="118">
        <f>(SINTETICA102[[#This Row],[QTD]]*SINTETICA102[[#This Row],[MO]])*SINTETICA102[[#This Row],[BDI MO]]</f>
        <v>19.8</v>
      </c>
      <c r="AC429" s="118">
        <f>(SINTETICA102[[#This Row],[QTD]]*SINTETICA102[[#This Row],[MAT]])*SINTETICA102[[#This Row],[BDI MAT]]</f>
        <v>67.625</v>
      </c>
      <c r="AD429" s="118">
        <f>(SINTETICA102[[#This Row],[QTD]]*SINTETICA102[[#This Row],[EQUIP]])*SINTETICA102[[#This Row],[BDI EQUIP]]</f>
        <v>0</v>
      </c>
      <c r="AE429" s="62"/>
    </row>
    <row r="430" spans="1:31" ht="25.5" x14ac:dyDescent="0.2">
      <c r="A430" s="98" t="s">
        <v>481</v>
      </c>
      <c r="B430" s="73" t="s">
        <v>995</v>
      </c>
      <c r="C430" s="78" t="s">
        <v>301</v>
      </c>
      <c r="D430" s="75" t="s">
        <v>1414</v>
      </c>
      <c r="E430" s="76" t="s">
        <v>1426</v>
      </c>
      <c r="F430" s="112">
        <v>5</v>
      </c>
      <c r="G430" s="3">
        <v>22.18</v>
      </c>
      <c r="H430" s="3">
        <v>56.52</v>
      </c>
      <c r="I430" s="3">
        <v>0</v>
      </c>
      <c r="J430" s="87">
        <f t="shared" si="28"/>
        <v>0.25</v>
      </c>
      <c r="K430" s="97">
        <f t="shared" si="29"/>
        <v>0.25</v>
      </c>
      <c r="L430" s="88">
        <f t="shared" si="30"/>
        <v>0.18</v>
      </c>
      <c r="M430" s="3">
        <f>SINTETICA102[[#This Row],[MO]]*(1+SINTETICA102[[#This Row],[BDI MO]])</f>
        <v>27.725000000000001</v>
      </c>
      <c r="N430" s="3">
        <f>SINTETICA102[[#This Row],[MAT]]*(1+SINTETICA102[[#This Row],[BDI MAT]])</f>
        <v>70.650000000000006</v>
      </c>
      <c r="O430" s="3">
        <f>SINTETICA102[[#This Row],[EQUIP]]*(1+SINTETICA102[[#This Row],[BDI EQUIP]])</f>
        <v>0</v>
      </c>
      <c r="P430" s="3">
        <f>ROUND(SUM(SINTETICA102[[#This Row],[MO C/ BDI]:[EQUIP C/ BDI]])*SINTETICA102[[#This Row],[QTD]],2)</f>
        <v>491.88</v>
      </c>
      <c r="Y430" s="118">
        <f>SINTETICA102[[#This Row],[QTD]]*SINTETICA102[[#This Row],[MO]]</f>
        <v>110.9</v>
      </c>
      <c r="Z430" s="118">
        <f>SINTETICA102[[#This Row],[QTD]]*SINTETICA102[[#This Row],[MAT]]</f>
        <v>282.60000000000002</v>
      </c>
      <c r="AA430" s="118">
        <f>SINTETICA102[[#This Row],[QTD]]*SINTETICA102[[#This Row],[EQUIP]]</f>
        <v>0</v>
      </c>
      <c r="AB430" s="118">
        <f>(SINTETICA102[[#This Row],[QTD]]*SINTETICA102[[#This Row],[MO]])*SINTETICA102[[#This Row],[BDI MO]]</f>
        <v>27.725000000000001</v>
      </c>
      <c r="AC430" s="118">
        <f>(SINTETICA102[[#This Row],[QTD]]*SINTETICA102[[#This Row],[MAT]])*SINTETICA102[[#This Row],[BDI MAT]]</f>
        <v>70.650000000000006</v>
      </c>
      <c r="AD430" s="118">
        <f>(SINTETICA102[[#This Row],[QTD]]*SINTETICA102[[#This Row],[EQUIP]])*SINTETICA102[[#This Row],[BDI EQUIP]]</f>
        <v>0</v>
      </c>
      <c r="AE430" s="62"/>
    </row>
    <row r="431" spans="1:31" ht="25.5" x14ac:dyDescent="0.2">
      <c r="A431" s="98" t="s">
        <v>482</v>
      </c>
      <c r="B431" s="73" t="s">
        <v>995</v>
      </c>
      <c r="C431" s="78" t="s">
        <v>302</v>
      </c>
      <c r="D431" s="75" t="s">
        <v>1415</v>
      </c>
      <c r="E431" s="76" t="s">
        <v>1426</v>
      </c>
      <c r="F431" s="112">
        <v>5</v>
      </c>
      <c r="G431" s="3">
        <v>8.34</v>
      </c>
      <c r="H431" s="3">
        <v>62.85</v>
      </c>
      <c r="I431" s="3">
        <v>0</v>
      </c>
      <c r="J431" s="87">
        <f t="shared" si="28"/>
        <v>0.25</v>
      </c>
      <c r="K431" s="97">
        <f t="shared" si="29"/>
        <v>0.25</v>
      </c>
      <c r="L431" s="88">
        <f t="shared" si="30"/>
        <v>0.18</v>
      </c>
      <c r="M431" s="3">
        <f>SINTETICA102[[#This Row],[MO]]*(1+SINTETICA102[[#This Row],[BDI MO]])</f>
        <v>10.425000000000001</v>
      </c>
      <c r="N431" s="3">
        <f>SINTETICA102[[#This Row],[MAT]]*(1+SINTETICA102[[#This Row],[BDI MAT]])</f>
        <v>78.5625</v>
      </c>
      <c r="O431" s="3">
        <f>SINTETICA102[[#This Row],[EQUIP]]*(1+SINTETICA102[[#This Row],[BDI EQUIP]])</f>
        <v>0</v>
      </c>
      <c r="P431" s="3">
        <f>ROUND(SUM(SINTETICA102[[#This Row],[MO C/ BDI]:[EQUIP C/ BDI]])*SINTETICA102[[#This Row],[QTD]],2)</f>
        <v>444.94</v>
      </c>
      <c r="Y431" s="118">
        <f>SINTETICA102[[#This Row],[QTD]]*SINTETICA102[[#This Row],[MO]]</f>
        <v>41.7</v>
      </c>
      <c r="Z431" s="118">
        <f>SINTETICA102[[#This Row],[QTD]]*SINTETICA102[[#This Row],[MAT]]</f>
        <v>314.25</v>
      </c>
      <c r="AA431" s="118">
        <f>SINTETICA102[[#This Row],[QTD]]*SINTETICA102[[#This Row],[EQUIP]]</f>
        <v>0</v>
      </c>
      <c r="AB431" s="118">
        <f>(SINTETICA102[[#This Row],[QTD]]*SINTETICA102[[#This Row],[MO]])*SINTETICA102[[#This Row],[BDI MO]]</f>
        <v>10.425000000000001</v>
      </c>
      <c r="AC431" s="118">
        <f>(SINTETICA102[[#This Row],[QTD]]*SINTETICA102[[#This Row],[MAT]])*SINTETICA102[[#This Row],[BDI MAT]]</f>
        <v>78.5625</v>
      </c>
      <c r="AD431" s="118">
        <f>(SINTETICA102[[#This Row],[QTD]]*SINTETICA102[[#This Row],[EQUIP]])*SINTETICA102[[#This Row],[BDI EQUIP]]</f>
        <v>0</v>
      </c>
      <c r="AE431" s="62"/>
    </row>
    <row r="432" spans="1:31" ht="25.5" x14ac:dyDescent="0.2">
      <c r="A432" s="98" t="s">
        <v>483</v>
      </c>
      <c r="B432" s="73" t="s">
        <v>995</v>
      </c>
      <c r="C432" s="78" t="s">
        <v>303</v>
      </c>
      <c r="D432" s="75" t="s">
        <v>1416</v>
      </c>
      <c r="E432" s="76" t="s">
        <v>1426</v>
      </c>
      <c r="F432" s="112">
        <v>5</v>
      </c>
      <c r="G432" s="3">
        <v>11.64</v>
      </c>
      <c r="H432" s="3">
        <v>64.7</v>
      </c>
      <c r="I432" s="3">
        <v>0</v>
      </c>
      <c r="J432" s="87">
        <f t="shared" si="28"/>
        <v>0.25</v>
      </c>
      <c r="K432" s="97">
        <f t="shared" si="29"/>
        <v>0.25</v>
      </c>
      <c r="L432" s="88">
        <f t="shared" si="30"/>
        <v>0.18</v>
      </c>
      <c r="M432" s="3">
        <f>SINTETICA102[[#This Row],[MO]]*(1+SINTETICA102[[#This Row],[BDI MO]])</f>
        <v>14.55</v>
      </c>
      <c r="N432" s="3">
        <f>SINTETICA102[[#This Row],[MAT]]*(1+SINTETICA102[[#This Row],[BDI MAT]])</f>
        <v>80.875</v>
      </c>
      <c r="O432" s="3">
        <f>SINTETICA102[[#This Row],[EQUIP]]*(1+SINTETICA102[[#This Row],[BDI EQUIP]])</f>
        <v>0</v>
      </c>
      <c r="P432" s="3">
        <f>ROUND(SUM(SINTETICA102[[#This Row],[MO C/ BDI]:[EQUIP C/ BDI]])*SINTETICA102[[#This Row],[QTD]],2)</f>
        <v>477.13</v>
      </c>
      <c r="Y432" s="118">
        <f>SINTETICA102[[#This Row],[QTD]]*SINTETICA102[[#This Row],[MO]]</f>
        <v>58.2</v>
      </c>
      <c r="Z432" s="118">
        <f>SINTETICA102[[#This Row],[QTD]]*SINTETICA102[[#This Row],[MAT]]</f>
        <v>323.5</v>
      </c>
      <c r="AA432" s="118">
        <f>SINTETICA102[[#This Row],[QTD]]*SINTETICA102[[#This Row],[EQUIP]]</f>
        <v>0</v>
      </c>
      <c r="AB432" s="118">
        <f>(SINTETICA102[[#This Row],[QTD]]*SINTETICA102[[#This Row],[MO]])*SINTETICA102[[#This Row],[BDI MO]]</f>
        <v>14.55</v>
      </c>
      <c r="AC432" s="118">
        <f>(SINTETICA102[[#This Row],[QTD]]*SINTETICA102[[#This Row],[MAT]])*SINTETICA102[[#This Row],[BDI MAT]]</f>
        <v>80.875</v>
      </c>
      <c r="AD432" s="118">
        <f>(SINTETICA102[[#This Row],[QTD]]*SINTETICA102[[#This Row],[EQUIP]])*SINTETICA102[[#This Row],[BDI EQUIP]]</f>
        <v>0</v>
      </c>
      <c r="AE432" s="62"/>
    </row>
    <row r="433" spans="1:31" ht="25.5" x14ac:dyDescent="0.2">
      <c r="A433" s="98" t="s">
        <v>484</v>
      </c>
      <c r="B433" s="73" t="s">
        <v>995</v>
      </c>
      <c r="C433" s="78" t="s">
        <v>304</v>
      </c>
      <c r="D433" s="75" t="s">
        <v>1417</v>
      </c>
      <c r="E433" s="76" t="s">
        <v>1426</v>
      </c>
      <c r="F433" s="112">
        <v>5</v>
      </c>
      <c r="G433" s="3">
        <v>11.651668000000001</v>
      </c>
      <c r="H433" s="3">
        <v>60.775744000000003</v>
      </c>
      <c r="I433" s="3">
        <v>0</v>
      </c>
      <c r="J433" s="87">
        <f t="shared" si="28"/>
        <v>0.25</v>
      </c>
      <c r="K433" s="97">
        <f t="shared" si="29"/>
        <v>0.25</v>
      </c>
      <c r="L433" s="88">
        <f t="shared" si="30"/>
        <v>0.18</v>
      </c>
      <c r="M433" s="3">
        <f>SINTETICA102[[#This Row],[MO]]*(1+SINTETICA102[[#This Row],[BDI MO]])</f>
        <v>14.564585000000001</v>
      </c>
      <c r="N433" s="3">
        <f>SINTETICA102[[#This Row],[MAT]]*(1+SINTETICA102[[#This Row],[BDI MAT]])</f>
        <v>75.969680000000011</v>
      </c>
      <c r="O433" s="3">
        <f>SINTETICA102[[#This Row],[EQUIP]]*(1+SINTETICA102[[#This Row],[BDI EQUIP]])</f>
        <v>0</v>
      </c>
      <c r="P433" s="3">
        <f>ROUND(SUM(SINTETICA102[[#This Row],[MO C/ BDI]:[EQUIP C/ BDI]])*SINTETICA102[[#This Row],[QTD]],2)</f>
        <v>452.67</v>
      </c>
      <c r="Y433" s="118">
        <f>SINTETICA102[[#This Row],[QTD]]*SINTETICA102[[#This Row],[MO]]</f>
        <v>58.258340000000004</v>
      </c>
      <c r="Z433" s="118">
        <f>SINTETICA102[[#This Row],[QTD]]*SINTETICA102[[#This Row],[MAT]]</f>
        <v>303.87872000000004</v>
      </c>
      <c r="AA433" s="118">
        <f>SINTETICA102[[#This Row],[QTD]]*SINTETICA102[[#This Row],[EQUIP]]</f>
        <v>0</v>
      </c>
      <c r="AB433" s="118">
        <f>(SINTETICA102[[#This Row],[QTD]]*SINTETICA102[[#This Row],[MO]])*SINTETICA102[[#This Row],[BDI MO]]</f>
        <v>14.564585000000001</v>
      </c>
      <c r="AC433" s="118">
        <f>(SINTETICA102[[#This Row],[QTD]]*SINTETICA102[[#This Row],[MAT]])*SINTETICA102[[#This Row],[BDI MAT]]</f>
        <v>75.969680000000011</v>
      </c>
      <c r="AD433" s="118">
        <f>(SINTETICA102[[#This Row],[QTD]]*SINTETICA102[[#This Row],[EQUIP]])*SINTETICA102[[#This Row],[BDI EQUIP]]</f>
        <v>0</v>
      </c>
      <c r="AE433" s="62"/>
    </row>
    <row r="434" spans="1:31" ht="25.5" x14ac:dyDescent="0.2">
      <c r="A434" s="98" t="s">
        <v>485</v>
      </c>
      <c r="B434" s="73" t="s">
        <v>995</v>
      </c>
      <c r="C434" s="78" t="s">
        <v>305</v>
      </c>
      <c r="D434" s="75" t="s">
        <v>1418</v>
      </c>
      <c r="E434" s="76" t="s">
        <v>1426</v>
      </c>
      <c r="F434" s="112">
        <v>5</v>
      </c>
      <c r="G434" s="3">
        <v>17.582999999999998</v>
      </c>
      <c r="H434" s="3">
        <v>62.483999999999995</v>
      </c>
      <c r="I434" s="3">
        <v>0</v>
      </c>
      <c r="J434" s="87">
        <f t="shared" si="28"/>
        <v>0.25</v>
      </c>
      <c r="K434" s="97">
        <f t="shared" si="29"/>
        <v>0.25</v>
      </c>
      <c r="L434" s="88">
        <f t="shared" si="30"/>
        <v>0.18</v>
      </c>
      <c r="M434" s="3">
        <f>SINTETICA102[[#This Row],[MO]]*(1+SINTETICA102[[#This Row],[BDI MO]])</f>
        <v>21.978749999999998</v>
      </c>
      <c r="N434" s="3">
        <f>SINTETICA102[[#This Row],[MAT]]*(1+SINTETICA102[[#This Row],[BDI MAT]])</f>
        <v>78.10499999999999</v>
      </c>
      <c r="O434" s="3">
        <f>SINTETICA102[[#This Row],[EQUIP]]*(1+SINTETICA102[[#This Row],[BDI EQUIP]])</f>
        <v>0</v>
      </c>
      <c r="P434" s="3">
        <f>ROUND(SUM(SINTETICA102[[#This Row],[MO C/ BDI]:[EQUIP C/ BDI]])*SINTETICA102[[#This Row],[QTD]],2)</f>
        <v>500.42</v>
      </c>
      <c r="Y434" s="118">
        <f>SINTETICA102[[#This Row],[QTD]]*SINTETICA102[[#This Row],[MO]]</f>
        <v>87.914999999999992</v>
      </c>
      <c r="Z434" s="118">
        <f>SINTETICA102[[#This Row],[QTD]]*SINTETICA102[[#This Row],[MAT]]</f>
        <v>312.41999999999996</v>
      </c>
      <c r="AA434" s="118">
        <f>SINTETICA102[[#This Row],[QTD]]*SINTETICA102[[#This Row],[EQUIP]]</f>
        <v>0</v>
      </c>
      <c r="AB434" s="118">
        <f>(SINTETICA102[[#This Row],[QTD]]*SINTETICA102[[#This Row],[MO]])*SINTETICA102[[#This Row],[BDI MO]]</f>
        <v>21.978749999999998</v>
      </c>
      <c r="AC434" s="118">
        <f>(SINTETICA102[[#This Row],[QTD]]*SINTETICA102[[#This Row],[MAT]])*SINTETICA102[[#This Row],[BDI MAT]]</f>
        <v>78.10499999999999</v>
      </c>
      <c r="AD434" s="118">
        <f>(SINTETICA102[[#This Row],[QTD]]*SINTETICA102[[#This Row],[EQUIP]])*SINTETICA102[[#This Row],[BDI EQUIP]]</f>
        <v>0</v>
      </c>
      <c r="AE434" s="62"/>
    </row>
    <row r="435" spans="1:31" ht="25.5" x14ac:dyDescent="0.2">
      <c r="A435" s="98" t="s">
        <v>486</v>
      </c>
      <c r="B435" s="73" t="s">
        <v>995</v>
      </c>
      <c r="C435" s="78" t="s">
        <v>306</v>
      </c>
      <c r="D435" s="75" t="s">
        <v>1419</v>
      </c>
      <c r="E435" s="76" t="s">
        <v>1426</v>
      </c>
      <c r="F435" s="112">
        <v>5</v>
      </c>
      <c r="G435" s="3">
        <v>29.305</v>
      </c>
      <c r="H435" s="3">
        <v>65.86</v>
      </c>
      <c r="I435" s="3">
        <v>0</v>
      </c>
      <c r="J435" s="87">
        <f t="shared" si="28"/>
        <v>0.25</v>
      </c>
      <c r="K435" s="97">
        <f t="shared" si="29"/>
        <v>0.25</v>
      </c>
      <c r="L435" s="88">
        <f t="shared" si="30"/>
        <v>0.18</v>
      </c>
      <c r="M435" s="3">
        <f>SINTETICA102[[#This Row],[MO]]*(1+SINTETICA102[[#This Row],[BDI MO]])</f>
        <v>36.631250000000001</v>
      </c>
      <c r="N435" s="3">
        <f>SINTETICA102[[#This Row],[MAT]]*(1+SINTETICA102[[#This Row],[BDI MAT]])</f>
        <v>82.325000000000003</v>
      </c>
      <c r="O435" s="3">
        <f>SINTETICA102[[#This Row],[EQUIP]]*(1+SINTETICA102[[#This Row],[BDI EQUIP]])</f>
        <v>0</v>
      </c>
      <c r="P435" s="3">
        <f>ROUND(SUM(SINTETICA102[[#This Row],[MO C/ BDI]:[EQUIP C/ BDI]])*SINTETICA102[[#This Row],[QTD]],2)</f>
        <v>594.78</v>
      </c>
      <c r="Y435" s="118">
        <f>SINTETICA102[[#This Row],[QTD]]*SINTETICA102[[#This Row],[MO]]</f>
        <v>146.52500000000001</v>
      </c>
      <c r="Z435" s="118">
        <f>SINTETICA102[[#This Row],[QTD]]*SINTETICA102[[#This Row],[MAT]]</f>
        <v>329.3</v>
      </c>
      <c r="AA435" s="118">
        <f>SINTETICA102[[#This Row],[QTD]]*SINTETICA102[[#This Row],[EQUIP]]</f>
        <v>0</v>
      </c>
      <c r="AB435" s="118">
        <f>(SINTETICA102[[#This Row],[QTD]]*SINTETICA102[[#This Row],[MO]])*SINTETICA102[[#This Row],[BDI MO]]</f>
        <v>36.631250000000001</v>
      </c>
      <c r="AC435" s="118">
        <f>(SINTETICA102[[#This Row],[QTD]]*SINTETICA102[[#This Row],[MAT]])*SINTETICA102[[#This Row],[BDI MAT]]</f>
        <v>82.325000000000003</v>
      </c>
      <c r="AD435" s="118">
        <f>(SINTETICA102[[#This Row],[QTD]]*SINTETICA102[[#This Row],[EQUIP]])*SINTETICA102[[#This Row],[BDI EQUIP]]</f>
        <v>0</v>
      </c>
      <c r="AE435" s="62"/>
    </row>
    <row r="436" spans="1:31" ht="25.5" x14ac:dyDescent="0.2">
      <c r="A436" s="98" t="s">
        <v>487</v>
      </c>
      <c r="B436" s="73" t="s">
        <v>995</v>
      </c>
      <c r="C436" s="78" t="s">
        <v>307</v>
      </c>
      <c r="D436" s="75" t="s">
        <v>1420</v>
      </c>
      <c r="E436" s="76" t="s">
        <v>1426</v>
      </c>
      <c r="F436" s="112">
        <v>5</v>
      </c>
      <c r="G436" s="3">
        <v>33.26</v>
      </c>
      <c r="H436" s="3">
        <v>73.010000000000005</v>
      </c>
      <c r="I436" s="3">
        <v>0</v>
      </c>
      <c r="J436" s="87">
        <f t="shared" si="28"/>
        <v>0.25</v>
      </c>
      <c r="K436" s="97">
        <f t="shared" si="29"/>
        <v>0.25</v>
      </c>
      <c r="L436" s="88">
        <f t="shared" si="30"/>
        <v>0.18</v>
      </c>
      <c r="M436" s="3">
        <f>SINTETICA102[[#This Row],[MO]]*(1+SINTETICA102[[#This Row],[BDI MO]])</f>
        <v>41.574999999999996</v>
      </c>
      <c r="N436" s="3">
        <f>SINTETICA102[[#This Row],[MAT]]*(1+SINTETICA102[[#This Row],[BDI MAT]])</f>
        <v>91.262500000000003</v>
      </c>
      <c r="O436" s="3">
        <f>SINTETICA102[[#This Row],[EQUIP]]*(1+SINTETICA102[[#This Row],[BDI EQUIP]])</f>
        <v>0</v>
      </c>
      <c r="P436" s="3">
        <f>ROUND(SUM(SINTETICA102[[#This Row],[MO C/ BDI]:[EQUIP C/ BDI]])*SINTETICA102[[#This Row],[QTD]],2)</f>
        <v>664.19</v>
      </c>
      <c r="Y436" s="118">
        <f>SINTETICA102[[#This Row],[QTD]]*SINTETICA102[[#This Row],[MO]]</f>
        <v>166.29999999999998</v>
      </c>
      <c r="Z436" s="118">
        <f>SINTETICA102[[#This Row],[QTD]]*SINTETICA102[[#This Row],[MAT]]</f>
        <v>365.05</v>
      </c>
      <c r="AA436" s="118">
        <f>SINTETICA102[[#This Row],[QTD]]*SINTETICA102[[#This Row],[EQUIP]]</f>
        <v>0</v>
      </c>
      <c r="AB436" s="118">
        <f>(SINTETICA102[[#This Row],[QTD]]*SINTETICA102[[#This Row],[MO]])*SINTETICA102[[#This Row],[BDI MO]]</f>
        <v>41.574999999999996</v>
      </c>
      <c r="AC436" s="118">
        <f>(SINTETICA102[[#This Row],[QTD]]*SINTETICA102[[#This Row],[MAT]])*SINTETICA102[[#This Row],[BDI MAT]]</f>
        <v>91.262500000000003</v>
      </c>
      <c r="AD436" s="118">
        <f>(SINTETICA102[[#This Row],[QTD]]*SINTETICA102[[#This Row],[EQUIP]])*SINTETICA102[[#This Row],[BDI EQUIP]]</f>
        <v>0</v>
      </c>
      <c r="AE436" s="62"/>
    </row>
    <row r="437" spans="1:31" ht="25.5" x14ac:dyDescent="0.2">
      <c r="A437" s="98" t="s">
        <v>488</v>
      </c>
      <c r="B437" s="73" t="s">
        <v>995</v>
      </c>
      <c r="C437" s="78" t="s">
        <v>308</v>
      </c>
      <c r="D437" s="75" t="s">
        <v>1421</v>
      </c>
      <c r="E437" s="76" t="s">
        <v>1426</v>
      </c>
      <c r="F437" s="112">
        <v>5</v>
      </c>
      <c r="G437" s="3">
        <v>35.165999999999997</v>
      </c>
      <c r="H437" s="3">
        <v>78.707999999999984</v>
      </c>
      <c r="I437" s="3">
        <v>0</v>
      </c>
      <c r="J437" s="87">
        <f t="shared" si="28"/>
        <v>0.25</v>
      </c>
      <c r="K437" s="97">
        <f t="shared" si="29"/>
        <v>0.25</v>
      </c>
      <c r="L437" s="88">
        <f t="shared" si="30"/>
        <v>0.18</v>
      </c>
      <c r="M437" s="3">
        <f>SINTETICA102[[#This Row],[MO]]*(1+SINTETICA102[[#This Row],[BDI MO]])</f>
        <v>43.957499999999996</v>
      </c>
      <c r="N437" s="3">
        <f>SINTETICA102[[#This Row],[MAT]]*(1+SINTETICA102[[#This Row],[BDI MAT]])</f>
        <v>98.384999999999977</v>
      </c>
      <c r="O437" s="3">
        <f>SINTETICA102[[#This Row],[EQUIP]]*(1+SINTETICA102[[#This Row],[BDI EQUIP]])</f>
        <v>0</v>
      </c>
      <c r="P437" s="3">
        <f>ROUND(SUM(SINTETICA102[[#This Row],[MO C/ BDI]:[EQUIP C/ BDI]])*SINTETICA102[[#This Row],[QTD]],2)</f>
        <v>711.71</v>
      </c>
      <c r="Y437" s="118">
        <f>SINTETICA102[[#This Row],[QTD]]*SINTETICA102[[#This Row],[MO]]</f>
        <v>175.82999999999998</v>
      </c>
      <c r="Z437" s="118">
        <f>SINTETICA102[[#This Row],[QTD]]*SINTETICA102[[#This Row],[MAT]]</f>
        <v>393.53999999999991</v>
      </c>
      <c r="AA437" s="118">
        <f>SINTETICA102[[#This Row],[QTD]]*SINTETICA102[[#This Row],[EQUIP]]</f>
        <v>0</v>
      </c>
      <c r="AB437" s="118">
        <f>(SINTETICA102[[#This Row],[QTD]]*SINTETICA102[[#This Row],[MO]])*SINTETICA102[[#This Row],[BDI MO]]</f>
        <v>43.957499999999996</v>
      </c>
      <c r="AC437" s="118">
        <f>(SINTETICA102[[#This Row],[QTD]]*SINTETICA102[[#This Row],[MAT]])*SINTETICA102[[#This Row],[BDI MAT]]</f>
        <v>98.384999999999977</v>
      </c>
      <c r="AD437" s="118">
        <f>(SINTETICA102[[#This Row],[QTD]]*SINTETICA102[[#This Row],[EQUIP]])*SINTETICA102[[#This Row],[BDI EQUIP]]</f>
        <v>0</v>
      </c>
      <c r="AE437" s="62"/>
    </row>
    <row r="438" spans="1:31" ht="25.5" x14ac:dyDescent="0.2">
      <c r="A438" s="98" t="s">
        <v>489</v>
      </c>
      <c r="B438" s="73" t="s">
        <v>995</v>
      </c>
      <c r="C438" s="78" t="s">
        <v>309</v>
      </c>
      <c r="D438" s="75" t="s">
        <v>1422</v>
      </c>
      <c r="E438" s="76" t="s">
        <v>1426</v>
      </c>
      <c r="F438" s="112">
        <v>5</v>
      </c>
      <c r="G438" s="3">
        <v>35.165999999999997</v>
      </c>
      <c r="H438" s="3">
        <v>323.34800000000007</v>
      </c>
      <c r="I438" s="3">
        <v>0</v>
      </c>
      <c r="J438" s="87">
        <f t="shared" si="28"/>
        <v>0.25</v>
      </c>
      <c r="K438" s="97">
        <f t="shared" si="29"/>
        <v>0.25</v>
      </c>
      <c r="L438" s="88">
        <f t="shared" si="30"/>
        <v>0.18</v>
      </c>
      <c r="M438" s="3">
        <f>SINTETICA102[[#This Row],[MO]]*(1+SINTETICA102[[#This Row],[BDI MO]])</f>
        <v>43.957499999999996</v>
      </c>
      <c r="N438" s="3">
        <f>SINTETICA102[[#This Row],[MAT]]*(1+SINTETICA102[[#This Row],[BDI MAT]])</f>
        <v>404.18500000000006</v>
      </c>
      <c r="O438" s="3">
        <f>SINTETICA102[[#This Row],[EQUIP]]*(1+SINTETICA102[[#This Row],[BDI EQUIP]])</f>
        <v>0</v>
      </c>
      <c r="P438" s="3">
        <f>ROUND(SUM(SINTETICA102[[#This Row],[MO C/ BDI]:[EQUIP C/ BDI]])*SINTETICA102[[#This Row],[QTD]],2)</f>
        <v>2240.71</v>
      </c>
      <c r="Y438" s="118">
        <f>SINTETICA102[[#This Row],[QTD]]*SINTETICA102[[#This Row],[MO]]</f>
        <v>175.82999999999998</v>
      </c>
      <c r="Z438" s="118">
        <f>SINTETICA102[[#This Row],[QTD]]*SINTETICA102[[#This Row],[MAT]]</f>
        <v>1616.7400000000002</v>
      </c>
      <c r="AA438" s="118">
        <f>SINTETICA102[[#This Row],[QTD]]*SINTETICA102[[#This Row],[EQUIP]]</f>
        <v>0</v>
      </c>
      <c r="AB438" s="118">
        <f>(SINTETICA102[[#This Row],[QTD]]*SINTETICA102[[#This Row],[MO]])*SINTETICA102[[#This Row],[BDI MO]]</f>
        <v>43.957499999999996</v>
      </c>
      <c r="AC438" s="118">
        <f>(SINTETICA102[[#This Row],[QTD]]*SINTETICA102[[#This Row],[MAT]])*SINTETICA102[[#This Row],[BDI MAT]]</f>
        <v>404.18500000000006</v>
      </c>
      <c r="AD438" s="118">
        <f>(SINTETICA102[[#This Row],[QTD]]*SINTETICA102[[#This Row],[EQUIP]])*SINTETICA102[[#This Row],[BDI EQUIP]]</f>
        <v>0</v>
      </c>
      <c r="AE438" s="62"/>
    </row>
    <row r="439" spans="1:31" ht="25.5" x14ac:dyDescent="0.2">
      <c r="A439" s="98" t="s">
        <v>490</v>
      </c>
      <c r="B439" s="73" t="s">
        <v>995</v>
      </c>
      <c r="C439" s="78" t="s">
        <v>310</v>
      </c>
      <c r="D439" s="75" t="s">
        <v>1423</v>
      </c>
      <c r="E439" s="76" t="s">
        <v>1426</v>
      </c>
      <c r="F439" s="112">
        <v>5</v>
      </c>
      <c r="G439" s="3">
        <v>41.027000000000001</v>
      </c>
      <c r="H439" s="3">
        <v>367.16600000000005</v>
      </c>
      <c r="I439" s="3">
        <v>0</v>
      </c>
      <c r="J439" s="87">
        <f t="shared" si="28"/>
        <v>0.25</v>
      </c>
      <c r="K439" s="97">
        <f t="shared" si="29"/>
        <v>0.25</v>
      </c>
      <c r="L439" s="88">
        <f t="shared" si="30"/>
        <v>0.18</v>
      </c>
      <c r="M439" s="3">
        <f>SINTETICA102[[#This Row],[MO]]*(1+SINTETICA102[[#This Row],[BDI MO]])</f>
        <v>51.283749999999998</v>
      </c>
      <c r="N439" s="3">
        <f>SINTETICA102[[#This Row],[MAT]]*(1+SINTETICA102[[#This Row],[BDI MAT]])</f>
        <v>458.9575000000001</v>
      </c>
      <c r="O439" s="3">
        <f>SINTETICA102[[#This Row],[EQUIP]]*(1+SINTETICA102[[#This Row],[BDI MAT]])</f>
        <v>0</v>
      </c>
      <c r="P439" s="3">
        <f>SUM(SINTETICA102[[#This Row],[MO C/ BDI]:[EQUIP C/ BDI]])*SINTETICA102[[#This Row],[QTD]]</f>
        <v>2551.2062500000006</v>
      </c>
      <c r="Y439" s="118">
        <f>SINTETICA102[[#This Row],[QTD]]*SINTETICA102[[#This Row],[MO]]</f>
        <v>205.13499999999999</v>
      </c>
      <c r="Z439" s="118">
        <f>SINTETICA102[[#This Row],[QTD]]*SINTETICA102[[#This Row],[MAT]]</f>
        <v>1835.8300000000004</v>
      </c>
      <c r="AA439" s="118">
        <f>SINTETICA102[[#This Row],[QTD]]*SINTETICA102[[#This Row],[EQUIP]]</f>
        <v>0</v>
      </c>
      <c r="AB439" s="118">
        <f>(SINTETICA102[[#This Row],[QTD]]*SINTETICA102[[#This Row],[MO]])*SINTETICA102[[#This Row],[BDI MO]]</f>
        <v>51.283749999999998</v>
      </c>
      <c r="AC439" s="118">
        <f>(SINTETICA102[[#This Row],[QTD]]*SINTETICA102[[#This Row],[MAT]])*SINTETICA102[[#This Row],[BDI MAT]]</f>
        <v>458.9575000000001</v>
      </c>
      <c r="AD439" s="118">
        <f>(SINTETICA102[[#This Row],[QTD]]*SINTETICA102[[#This Row],[EQUIP]])*SINTETICA102[[#This Row],[BDI EQUIP]]</f>
        <v>0</v>
      </c>
      <c r="AE439" s="62"/>
    </row>
    <row r="440" spans="1:31" ht="51" x14ac:dyDescent="0.2">
      <c r="A440" s="98" t="s">
        <v>491</v>
      </c>
      <c r="B440" s="73" t="s">
        <v>995</v>
      </c>
      <c r="C440" s="78" t="s">
        <v>311</v>
      </c>
      <c r="D440" s="75" t="s">
        <v>1424</v>
      </c>
      <c r="E440" s="76" t="s">
        <v>1426</v>
      </c>
      <c r="F440" s="112">
        <v>5</v>
      </c>
      <c r="G440" s="3">
        <v>89.27</v>
      </c>
      <c r="H440" s="3">
        <v>433.06</v>
      </c>
      <c r="I440" s="3">
        <v>0</v>
      </c>
      <c r="J440" s="87">
        <f t="shared" si="28"/>
        <v>0.25</v>
      </c>
      <c r="K440" s="97">
        <f t="shared" si="29"/>
        <v>0.25</v>
      </c>
      <c r="L440" s="88">
        <f t="shared" si="30"/>
        <v>0.18</v>
      </c>
      <c r="M440" s="3">
        <f>SINTETICA102[[#This Row],[MO]]*(1+SINTETICA102[[#This Row],[BDI MO]])</f>
        <v>111.58749999999999</v>
      </c>
      <c r="N440" s="3">
        <f>SINTETICA102[[#This Row],[MAT]]*(1+SINTETICA102[[#This Row],[BDI MAT]])</f>
        <v>541.32500000000005</v>
      </c>
      <c r="O440" s="3">
        <f>SINTETICA102[[#This Row],[EQUIP]]*(1+SINTETICA102[[#This Row],[BDI MAT]])</f>
        <v>0</v>
      </c>
      <c r="P440" s="3">
        <f>SUM(SINTETICA102[[#This Row],[MO C/ BDI]:[EQUIP C/ BDI]])*SINTETICA102[[#This Row],[QTD]]</f>
        <v>3264.5625</v>
      </c>
      <c r="Y440" s="118">
        <f>SINTETICA102[[#This Row],[QTD]]*SINTETICA102[[#This Row],[MO]]</f>
        <v>446.34999999999997</v>
      </c>
      <c r="Z440" s="118">
        <f>SINTETICA102[[#This Row],[QTD]]*SINTETICA102[[#This Row],[MAT]]</f>
        <v>2165.3000000000002</v>
      </c>
      <c r="AA440" s="118">
        <f>SINTETICA102[[#This Row],[QTD]]*SINTETICA102[[#This Row],[EQUIP]]</f>
        <v>0</v>
      </c>
      <c r="AB440" s="118">
        <f>(SINTETICA102[[#This Row],[QTD]]*SINTETICA102[[#This Row],[MO]])*SINTETICA102[[#This Row],[BDI MO]]</f>
        <v>111.58749999999999</v>
      </c>
      <c r="AC440" s="118">
        <f>(SINTETICA102[[#This Row],[QTD]]*SINTETICA102[[#This Row],[MAT]])*SINTETICA102[[#This Row],[BDI MAT]]</f>
        <v>541.32500000000005</v>
      </c>
      <c r="AD440" s="118">
        <f>(SINTETICA102[[#This Row],[QTD]]*SINTETICA102[[#This Row],[EQUIP]])*SINTETICA102[[#This Row],[BDI EQUIP]]</f>
        <v>0</v>
      </c>
      <c r="AE440" s="62"/>
    </row>
    <row r="441" spans="1:31" ht="51.75" thickBot="1" x14ac:dyDescent="0.25">
      <c r="A441" s="98" t="s">
        <v>492</v>
      </c>
      <c r="B441" s="73" t="s">
        <v>995</v>
      </c>
      <c r="C441" s="78" t="s">
        <v>312</v>
      </c>
      <c r="D441" s="75" t="s">
        <v>1425</v>
      </c>
      <c r="E441" s="76" t="s">
        <v>1426</v>
      </c>
      <c r="F441" s="112">
        <v>5</v>
      </c>
      <c r="G441" s="3">
        <v>41.64</v>
      </c>
      <c r="H441" s="3">
        <v>549.95000000000005</v>
      </c>
      <c r="I441" s="3">
        <v>0</v>
      </c>
      <c r="J441" s="87">
        <f t="shared" si="28"/>
        <v>0.25</v>
      </c>
      <c r="K441" s="97">
        <f t="shared" si="29"/>
        <v>0.25</v>
      </c>
      <c r="L441" s="88">
        <f t="shared" si="30"/>
        <v>0.18</v>
      </c>
      <c r="M441" s="3">
        <f>SINTETICA102[[#This Row],[MO]]*(1+SINTETICA102[[#This Row],[BDI MO]])</f>
        <v>52.05</v>
      </c>
      <c r="N441" s="3">
        <f>SINTETICA102[[#This Row],[MAT]]*(1+SINTETICA102[[#This Row],[BDI MAT]])</f>
        <v>687.4375</v>
      </c>
      <c r="O441" s="3">
        <f>SINTETICA102[[#This Row],[EQUIP]]*(1+SINTETICA102[[#This Row],[BDI MAT]])</f>
        <v>0</v>
      </c>
      <c r="P441" s="3">
        <f>SUM(SINTETICA102[[#This Row],[MO C/ BDI]:[EQUIP C/ BDI]])*SINTETICA102[[#This Row],[QTD]]</f>
        <v>3697.4375</v>
      </c>
      <c r="Y441" s="118">
        <f>SINTETICA102[[#This Row],[QTD]]*SINTETICA102[[#This Row],[MO]]</f>
        <v>208.2</v>
      </c>
      <c r="Z441" s="118">
        <f>SINTETICA102[[#This Row],[QTD]]*SINTETICA102[[#This Row],[MAT]]</f>
        <v>2749.75</v>
      </c>
      <c r="AA441" s="118">
        <f>SINTETICA102[[#This Row],[QTD]]*SINTETICA102[[#This Row],[EQUIP]]</f>
        <v>0</v>
      </c>
      <c r="AB441" s="118">
        <f>(SINTETICA102[[#This Row],[QTD]]*SINTETICA102[[#This Row],[MO]])*SINTETICA102[[#This Row],[BDI MO]]</f>
        <v>52.05</v>
      </c>
      <c r="AC441" s="118">
        <f>(SINTETICA102[[#This Row],[QTD]]*SINTETICA102[[#This Row],[MAT]])*SINTETICA102[[#This Row],[BDI MAT]]</f>
        <v>687.4375</v>
      </c>
      <c r="AD441" s="118">
        <f>(SINTETICA102[[#This Row],[QTD]]*SINTETICA102[[#This Row],[EQUIP]])*SINTETICA102[[#This Row],[BDI EQUIP]]</f>
        <v>0</v>
      </c>
      <c r="AE441" s="62"/>
    </row>
    <row r="442" spans="1:31" ht="13.5" thickBot="1" x14ac:dyDescent="0.25">
      <c r="A442" s="134" t="s">
        <v>313</v>
      </c>
      <c r="B442" s="79"/>
      <c r="C442" s="79"/>
      <c r="D442" s="80"/>
      <c r="E442" s="81"/>
      <c r="F442" s="81"/>
      <c r="G442" s="80"/>
      <c r="H442" s="80"/>
      <c r="I442" s="80"/>
      <c r="J442" s="80"/>
      <c r="K442" s="80"/>
      <c r="L442" s="80"/>
      <c r="M442" s="80"/>
      <c r="N442" s="80"/>
      <c r="O442" s="80"/>
      <c r="P442" s="82"/>
    </row>
    <row r="443" spans="1:31" x14ac:dyDescent="0.2">
      <c r="A443" s="133" t="s">
        <v>1457</v>
      </c>
      <c r="B443" s="83"/>
      <c r="C443" s="83"/>
      <c r="D443" s="82"/>
      <c r="E443" s="192" t="s">
        <v>1455</v>
      </c>
      <c r="F443" s="193"/>
      <c r="G443" s="193"/>
      <c r="H443" s="193"/>
      <c r="I443" s="193"/>
      <c r="J443" s="193"/>
      <c r="K443" s="193"/>
      <c r="L443" s="193"/>
      <c r="M443" s="193"/>
      <c r="N443" s="193" t="s">
        <v>1456</v>
      </c>
      <c r="O443" s="193"/>
      <c r="P443" s="196"/>
    </row>
    <row r="444" spans="1:31" x14ac:dyDescent="0.2">
      <c r="A444" s="84" t="s">
        <v>314</v>
      </c>
      <c r="B444" s="89"/>
      <c r="C444" s="85"/>
      <c r="D444" s="84" t="s">
        <v>317</v>
      </c>
      <c r="E444" s="197" t="s">
        <v>1463</v>
      </c>
      <c r="F444" s="198"/>
      <c r="G444" s="198"/>
      <c r="H444" s="191" t="str">
        <f>RESUMO!B35</f>
        <v>JOAQUIM BERTINO DE BRITO PEREIRA</v>
      </c>
      <c r="I444" s="191"/>
      <c r="J444" s="191"/>
      <c r="K444" s="191"/>
      <c r="L444" s="191"/>
      <c r="M444" s="191"/>
      <c r="N444" s="194"/>
      <c r="O444" s="194"/>
      <c r="P444" s="195"/>
    </row>
    <row r="445" spans="1:31" x14ac:dyDescent="0.2">
      <c r="A445" s="84" t="s">
        <v>315</v>
      </c>
      <c r="B445" s="89"/>
      <c r="C445" s="85"/>
      <c r="D445" s="84" t="s">
        <v>318</v>
      </c>
      <c r="E445" s="197" t="s">
        <v>1464</v>
      </c>
      <c r="F445" s="198"/>
      <c r="G445" s="198"/>
      <c r="H445" s="191" t="str">
        <f>RESUMO!B36</f>
        <v>ENGENHEIRO MECÂNICO</v>
      </c>
      <c r="I445" s="191"/>
      <c r="J445" s="191"/>
      <c r="K445" s="191"/>
      <c r="L445" s="191"/>
      <c r="M445" s="191"/>
      <c r="N445" s="194"/>
      <c r="O445" s="194"/>
      <c r="P445" s="195"/>
    </row>
    <row r="446" spans="1:31" ht="13.5" thickBot="1" x14ac:dyDescent="0.25">
      <c r="A446" s="84" t="s">
        <v>316</v>
      </c>
      <c r="B446" s="89"/>
      <c r="C446" s="85"/>
      <c r="D446" s="86" t="s">
        <v>319</v>
      </c>
      <c r="E446" s="197" t="s">
        <v>1465</v>
      </c>
      <c r="F446" s="198"/>
      <c r="G446" s="198"/>
      <c r="H446" s="191" t="str">
        <f>RESUMO!B37</f>
        <v>7589 D/PA</v>
      </c>
      <c r="I446" s="191"/>
      <c r="J446" s="191"/>
      <c r="K446" s="191"/>
      <c r="L446" s="191"/>
      <c r="M446" s="191"/>
      <c r="N446" s="194"/>
      <c r="O446" s="194"/>
      <c r="P446" s="195"/>
    </row>
  </sheetData>
  <mergeCells count="22">
    <mergeCell ref="E3:H7"/>
    <mergeCell ref="A9:P9"/>
    <mergeCell ref="A1:P1"/>
    <mergeCell ref="A3:B3"/>
    <mergeCell ref="A4:B4"/>
    <mergeCell ref="A5:B5"/>
    <mergeCell ref="A6:B6"/>
    <mergeCell ref="A7:B7"/>
    <mergeCell ref="C3:D3"/>
    <mergeCell ref="C4:D4"/>
    <mergeCell ref="C5:D5"/>
    <mergeCell ref="C6:D6"/>
    <mergeCell ref="C7:D7"/>
    <mergeCell ref="H444:M444"/>
    <mergeCell ref="H445:M445"/>
    <mergeCell ref="H446:M446"/>
    <mergeCell ref="E443:M443"/>
    <mergeCell ref="N444:P446"/>
    <mergeCell ref="N443:P443"/>
    <mergeCell ref="E444:G444"/>
    <mergeCell ref="E445:G445"/>
    <mergeCell ref="E446:G446"/>
  </mergeCells>
  <pageMargins left="0.51181102362204722" right="0.51181102362204722" top="0.78740157480314965" bottom="0.78740157480314965" header="0.31496062992125984" footer="0.31496062992125984"/>
  <pageSetup paperSize="9" scale="59" fitToHeight="0" orientation="landscape"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61C1E-A53B-4E0C-9719-EDBE3958D3E1}">
  <sheetPr>
    <pageSetUpPr fitToPage="1"/>
  </sheetPr>
  <dimension ref="A1:P48"/>
  <sheetViews>
    <sheetView view="pageBreakPreview" topLeftCell="A23" zoomScaleNormal="100" zoomScaleSheetLayoutView="100" workbookViewId="0">
      <selection activeCell="F49" sqref="F49"/>
    </sheetView>
  </sheetViews>
  <sheetFormatPr defaultRowHeight="12.75" x14ac:dyDescent="0.2"/>
  <cols>
    <col min="1" max="1" width="9.140625" style="4"/>
    <col min="2" max="2" width="39.42578125" style="4" customWidth="1"/>
    <col min="3" max="5" width="12.7109375" style="4" customWidth="1"/>
    <col min="6" max="6" width="16" style="4" bestFit="1" customWidth="1"/>
    <col min="7" max="257" width="9.140625" style="4"/>
    <col min="258" max="258" width="39.42578125" style="4" customWidth="1"/>
    <col min="259" max="262" width="12.7109375" style="4" customWidth="1"/>
    <col min="263" max="513" width="9.140625" style="4"/>
    <col min="514" max="514" width="39.42578125" style="4" customWidth="1"/>
    <col min="515" max="518" width="12.7109375" style="4" customWidth="1"/>
    <col min="519" max="769" width="9.140625" style="4"/>
    <col min="770" max="770" width="39.42578125" style="4" customWidth="1"/>
    <col min="771" max="774" width="12.7109375" style="4" customWidth="1"/>
    <col min="775" max="1025" width="9.140625" style="4"/>
    <col min="1026" max="1026" width="39.42578125" style="4" customWidth="1"/>
    <col min="1027" max="1030" width="12.7109375" style="4" customWidth="1"/>
    <col min="1031" max="1281" width="9.140625" style="4"/>
    <col min="1282" max="1282" width="39.42578125" style="4" customWidth="1"/>
    <col min="1283" max="1286" width="12.7109375" style="4" customWidth="1"/>
    <col min="1287" max="1537" width="9.140625" style="4"/>
    <col min="1538" max="1538" width="39.42578125" style="4" customWidth="1"/>
    <col min="1539" max="1542" width="12.7109375" style="4" customWidth="1"/>
    <col min="1543" max="1793" width="9.140625" style="4"/>
    <col min="1794" max="1794" width="39.42578125" style="4" customWidth="1"/>
    <col min="1795" max="1798" width="12.7109375" style="4" customWidth="1"/>
    <col min="1799" max="2049" width="9.140625" style="4"/>
    <col min="2050" max="2050" width="39.42578125" style="4" customWidth="1"/>
    <col min="2051" max="2054" width="12.7109375" style="4" customWidth="1"/>
    <col min="2055" max="2305" width="9.140625" style="4"/>
    <col min="2306" max="2306" width="39.42578125" style="4" customWidth="1"/>
    <col min="2307" max="2310" width="12.7109375" style="4" customWidth="1"/>
    <col min="2311" max="2561" width="9.140625" style="4"/>
    <col min="2562" max="2562" width="39.42578125" style="4" customWidth="1"/>
    <col min="2563" max="2566" width="12.7109375" style="4" customWidth="1"/>
    <col min="2567" max="2817" width="9.140625" style="4"/>
    <col min="2818" max="2818" width="39.42578125" style="4" customWidth="1"/>
    <col min="2819" max="2822" width="12.7109375" style="4" customWidth="1"/>
    <col min="2823" max="3073" width="9.140625" style="4"/>
    <col min="3074" max="3074" width="39.42578125" style="4" customWidth="1"/>
    <col min="3075" max="3078" width="12.7109375" style="4" customWidth="1"/>
    <col min="3079" max="3329" width="9.140625" style="4"/>
    <col min="3330" max="3330" width="39.42578125" style="4" customWidth="1"/>
    <col min="3331" max="3334" width="12.7109375" style="4" customWidth="1"/>
    <col min="3335" max="3585" width="9.140625" style="4"/>
    <col min="3586" max="3586" width="39.42578125" style="4" customWidth="1"/>
    <col min="3587" max="3590" width="12.7109375" style="4" customWidth="1"/>
    <col min="3591" max="3841" width="9.140625" style="4"/>
    <col min="3842" max="3842" width="39.42578125" style="4" customWidth="1"/>
    <col min="3843" max="3846" width="12.7109375" style="4" customWidth="1"/>
    <col min="3847" max="4097" width="9.140625" style="4"/>
    <col min="4098" max="4098" width="39.42578125" style="4" customWidth="1"/>
    <col min="4099" max="4102" width="12.7109375" style="4" customWidth="1"/>
    <col min="4103" max="4353" width="9.140625" style="4"/>
    <col min="4354" max="4354" width="39.42578125" style="4" customWidth="1"/>
    <col min="4355" max="4358" width="12.7109375" style="4" customWidth="1"/>
    <col min="4359" max="4609" width="9.140625" style="4"/>
    <col min="4610" max="4610" width="39.42578125" style="4" customWidth="1"/>
    <col min="4611" max="4614" width="12.7109375" style="4" customWidth="1"/>
    <col min="4615" max="4865" width="9.140625" style="4"/>
    <col min="4866" max="4866" width="39.42578125" style="4" customWidth="1"/>
    <col min="4867" max="4870" width="12.7109375" style="4" customWidth="1"/>
    <col min="4871" max="5121" width="9.140625" style="4"/>
    <col min="5122" max="5122" width="39.42578125" style="4" customWidth="1"/>
    <col min="5123" max="5126" width="12.7109375" style="4" customWidth="1"/>
    <col min="5127" max="5377" width="9.140625" style="4"/>
    <col min="5378" max="5378" width="39.42578125" style="4" customWidth="1"/>
    <col min="5379" max="5382" width="12.7109375" style="4" customWidth="1"/>
    <col min="5383" max="5633" width="9.140625" style="4"/>
    <col min="5634" max="5634" width="39.42578125" style="4" customWidth="1"/>
    <col min="5635" max="5638" width="12.7109375" style="4" customWidth="1"/>
    <col min="5639" max="5889" width="9.140625" style="4"/>
    <col min="5890" max="5890" width="39.42578125" style="4" customWidth="1"/>
    <col min="5891" max="5894" width="12.7109375" style="4" customWidth="1"/>
    <col min="5895" max="6145" width="9.140625" style="4"/>
    <col min="6146" max="6146" width="39.42578125" style="4" customWidth="1"/>
    <col min="6147" max="6150" width="12.7109375" style="4" customWidth="1"/>
    <col min="6151" max="6401" width="9.140625" style="4"/>
    <col min="6402" max="6402" width="39.42578125" style="4" customWidth="1"/>
    <col min="6403" max="6406" width="12.7109375" style="4" customWidth="1"/>
    <col min="6407" max="6657" width="9.140625" style="4"/>
    <col min="6658" max="6658" width="39.42578125" style="4" customWidth="1"/>
    <col min="6659" max="6662" width="12.7109375" style="4" customWidth="1"/>
    <col min="6663" max="6913" width="9.140625" style="4"/>
    <col min="6914" max="6914" width="39.42578125" style="4" customWidth="1"/>
    <col min="6915" max="6918" width="12.7109375" style="4" customWidth="1"/>
    <col min="6919" max="7169" width="9.140625" style="4"/>
    <col min="7170" max="7170" width="39.42578125" style="4" customWidth="1"/>
    <col min="7171" max="7174" width="12.7109375" style="4" customWidth="1"/>
    <col min="7175" max="7425" width="9.140625" style="4"/>
    <col min="7426" max="7426" width="39.42578125" style="4" customWidth="1"/>
    <col min="7427" max="7430" width="12.7109375" style="4" customWidth="1"/>
    <col min="7431" max="7681" width="9.140625" style="4"/>
    <col min="7682" max="7682" width="39.42578125" style="4" customWidth="1"/>
    <col min="7683" max="7686" width="12.7109375" style="4" customWidth="1"/>
    <col min="7687" max="7937" width="9.140625" style="4"/>
    <col min="7938" max="7938" width="39.42578125" style="4" customWidth="1"/>
    <col min="7939" max="7942" width="12.7109375" style="4" customWidth="1"/>
    <col min="7943" max="8193" width="9.140625" style="4"/>
    <col min="8194" max="8194" width="39.42578125" style="4" customWidth="1"/>
    <col min="8195" max="8198" width="12.7109375" style="4" customWidth="1"/>
    <col min="8199" max="8449" width="9.140625" style="4"/>
    <col min="8450" max="8450" width="39.42578125" style="4" customWidth="1"/>
    <col min="8451" max="8454" width="12.7109375" style="4" customWidth="1"/>
    <col min="8455" max="8705" width="9.140625" style="4"/>
    <col min="8706" max="8706" width="39.42578125" style="4" customWidth="1"/>
    <col min="8707" max="8710" width="12.7109375" style="4" customWidth="1"/>
    <col min="8711" max="8961" width="9.140625" style="4"/>
    <col min="8962" max="8962" width="39.42578125" style="4" customWidth="1"/>
    <col min="8963" max="8966" width="12.7109375" style="4" customWidth="1"/>
    <col min="8967" max="9217" width="9.140625" style="4"/>
    <col min="9218" max="9218" width="39.42578125" style="4" customWidth="1"/>
    <col min="9219" max="9222" width="12.7109375" style="4" customWidth="1"/>
    <col min="9223" max="9473" width="9.140625" style="4"/>
    <col min="9474" max="9474" width="39.42578125" style="4" customWidth="1"/>
    <col min="9475" max="9478" width="12.7109375" style="4" customWidth="1"/>
    <col min="9479" max="9729" width="9.140625" style="4"/>
    <col min="9730" max="9730" width="39.42578125" style="4" customWidth="1"/>
    <col min="9731" max="9734" width="12.7109375" style="4" customWidth="1"/>
    <col min="9735" max="9985" width="9.140625" style="4"/>
    <col min="9986" max="9986" width="39.42578125" style="4" customWidth="1"/>
    <col min="9987" max="9990" width="12.7109375" style="4" customWidth="1"/>
    <col min="9991" max="10241" width="9.140625" style="4"/>
    <col min="10242" max="10242" width="39.42578125" style="4" customWidth="1"/>
    <col min="10243" max="10246" width="12.7109375" style="4" customWidth="1"/>
    <col min="10247" max="10497" width="9.140625" style="4"/>
    <col min="10498" max="10498" width="39.42578125" style="4" customWidth="1"/>
    <col min="10499" max="10502" width="12.7109375" style="4" customWidth="1"/>
    <col min="10503" max="10753" width="9.140625" style="4"/>
    <col min="10754" max="10754" width="39.42578125" style="4" customWidth="1"/>
    <col min="10755" max="10758" width="12.7109375" style="4" customWidth="1"/>
    <col min="10759" max="11009" width="9.140625" style="4"/>
    <col min="11010" max="11010" width="39.42578125" style="4" customWidth="1"/>
    <col min="11011" max="11014" width="12.7109375" style="4" customWidth="1"/>
    <col min="11015" max="11265" width="9.140625" style="4"/>
    <col min="11266" max="11266" width="39.42578125" style="4" customWidth="1"/>
    <col min="11267" max="11270" width="12.7109375" style="4" customWidth="1"/>
    <col min="11271" max="11521" width="9.140625" style="4"/>
    <col min="11522" max="11522" width="39.42578125" style="4" customWidth="1"/>
    <col min="11523" max="11526" width="12.7109375" style="4" customWidth="1"/>
    <col min="11527" max="11777" width="9.140625" style="4"/>
    <col min="11778" max="11778" width="39.42578125" style="4" customWidth="1"/>
    <col min="11779" max="11782" width="12.7109375" style="4" customWidth="1"/>
    <col min="11783" max="12033" width="9.140625" style="4"/>
    <col min="12034" max="12034" width="39.42578125" style="4" customWidth="1"/>
    <col min="12035" max="12038" width="12.7109375" style="4" customWidth="1"/>
    <col min="12039" max="12289" width="9.140625" style="4"/>
    <col min="12290" max="12290" width="39.42578125" style="4" customWidth="1"/>
    <col min="12291" max="12294" width="12.7109375" style="4" customWidth="1"/>
    <col min="12295" max="12545" width="9.140625" style="4"/>
    <col min="12546" max="12546" width="39.42578125" style="4" customWidth="1"/>
    <col min="12547" max="12550" width="12.7109375" style="4" customWidth="1"/>
    <col min="12551" max="12801" width="9.140625" style="4"/>
    <col min="12802" max="12802" width="39.42578125" style="4" customWidth="1"/>
    <col min="12803" max="12806" width="12.7109375" style="4" customWidth="1"/>
    <col min="12807" max="13057" width="9.140625" style="4"/>
    <col min="13058" max="13058" width="39.42578125" style="4" customWidth="1"/>
    <col min="13059" max="13062" width="12.7109375" style="4" customWidth="1"/>
    <col min="13063" max="13313" width="9.140625" style="4"/>
    <col min="13314" max="13314" width="39.42578125" style="4" customWidth="1"/>
    <col min="13315" max="13318" width="12.7109375" style="4" customWidth="1"/>
    <col min="13319" max="13569" width="9.140625" style="4"/>
    <col min="13570" max="13570" width="39.42578125" style="4" customWidth="1"/>
    <col min="13571" max="13574" width="12.7109375" style="4" customWidth="1"/>
    <col min="13575" max="13825" width="9.140625" style="4"/>
    <col min="13826" max="13826" width="39.42578125" style="4" customWidth="1"/>
    <col min="13827" max="13830" width="12.7109375" style="4" customWidth="1"/>
    <col min="13831" max="14081" width="9.140625" style="4"/>
    <col min="14082" max="14082" width="39.42578125" style="4" customWidth="1"/>
    <col min="14083" max="14086" width="12.7109375" style="4" customWidth="1"/>
    <col min="14087" max="14337" width="9.140625" style="4"/>
    <col min="14338" max="14338" width="39.42578125" style="4" customWidth="1"/>
    <col min="14339" max="14342" width="12.7109375" style="4" customWidth="1"/>
    <col min="14343" max="14593" width="9.140625" style="4"/>
    <col min="14594" max="14594" width="39.42578125" style="4" customWidth="1"/>
    <col min="14595" max="14598" width="12.7109375" style="4" customWidth="1"/>
    <col min="14599" max="14849" width="9.140625" style="4"/>
    <col min="14850" max="14850" width="39.42578125" style="4" customWidth="1"/>
    <col min="14851" max="14854" width="12.7109375" style="4" customWidth="1"/>
    <col min="14855" max="15105" width="9.140625" style="4"/>
    <col min="15106" max="15106" width="39.42578125" style="4" customWidth="1"/>
    <col min="15107" max="15110" width="12.7109375" style="4" customWidth="1"/>
    <col min="15111" max="15361" width="9.140625" style="4"/>
    <col min="15362" max="15362" width="39.42578125" style="4" customWidth="1"/>
    <col min="15363" max="15366" width="12.7109375" style="4" customWidth="1"/>
    <col min="15367" max="15617" width="9.140625" style="4"/>
    <col min="15618" max="15618" width="39.42578125" style="4" customWidth="1"/>
    <col min="15619" max="15622" width="12.7109375" style="4" customWidth="1"/>
    <col min="15623" max="15873" width="9.140625" style="4"/>
    <col min="15874" max="15874" width="39.42578125" style="4" customWidth="1"/>
    <col min="15875" max="15878" width="12.7109375" style="4" customWidth="1"/>
    <col min="15879" max="16129" width="9.140625" style="4"/>
    <col min="16130" max="16130" width="39.42578125" style="4" customWidth="1"/>
    <col min="16131" max="16134" width="12.7109375" style="4" customWidth="1"/>
    <col min="16135" max="16384" width="9.140625" style="4"/>
  </cols>
  <sheetData>
    <row r="1" spans="1:16" s="60" customFormat="1" x14ac:dyDescent="0.2">
      <c r="A1" s="89"/>
    </row>
    <row r="2" spans="1:16" s="60" customFormat="1" ht="42" customHeight="1" x14ac:dyDescent="0.2"/>
    <row r="3" spans="1:16" ht="18" x14ac:dyDescent="0.2">
      <c r="A3" s="204" t="s">
        <v>0</v>
      </c>
      <c r="B3" s="204"/>
      <c r="C3" s="204"/>
      <c r="D3" s="204"/>
      <c r="E3" s="204"/>
      <c r="F3" s="204"/>
      <c r="G3" s="63"/>
      <c r="H3" s="63"/>
      <c r="I3" s="63"/>
      <c r="J3" s="63"/>
      <c r="K3" s="63"/>
      <c r="L3" s="63"/>
      <c r="M3" s="63"/>
      <c r="N3" s="63"/>
      <c r="O3" s="63"/>
      <c r="P3" s="63"/>
    </row>
    <row r="4" spans="1:16" ht="10.5" customHeight="1" x14ac:dyDescent="0.2">
      <c r="A4" s="107"/>
      <c r="B4" s="107"/>
      <c r="C4" s="107"/>
      <c r="D4" s="107"/>
      <c r="E4" s="107"/>
      <c r="F4" s="107"/>
      <c r="G4" s="63"/>
      <c r="H4" s="63"/>
      <c r="I4" s="63"/>
      <c r="J4" s="63"/>
      <c r="K4" s="63"/>
      <c r="L4" s="63"/>
      <c r="M4" s="63"/>
      <c r="N4" s="63"/>
      <c r="O4" s="63"/>
      <c r="P4" s="63"/>
    </row>
    <row r="5" spans="1:16" ht="33.75" customHeight="1" x14ac:dyDescent="0.2">
      <c r="A5" s="205" t="s">
        <v>320</v>
      </c>
      <c r="B5" s="205"/>
      <c r="C5" s="205"/>
      <c r="D5" s="205"/>
      <c r="E5" s="205"/>
      <c r="F5" s="205"/>
    </row>
    <row r="7" spans="1:16" x14ac:dyDescent="0.2">
      <c r="A7" s="4" t="s">
        <v>321</v>
      </c>
    </row>
    <row r="8" spans="1:16" x14ac:dyDescent="0.2">
      <c r="A8" s="4" t="s">
        <v>322</v>
      </c>
    </row>
    <row r="9" spans="1:16" x14ac:dyDescent="0.2">
      <c r="A9" s="4" t="s">
        <v>323</v>
      </c>
      <c r="D9" s="4" t="s">
        <v>324</v>
      </c>
      <c r="F9" s="4" t="s">
        <v>325</v>
      </c>
    </row>
    <row r="10" spans="1:16" x14ac:dyDescent="0.2">
      <c r="A10" s="206" t="s">
        <v>326</v>
      </c>
      <c r="B10" s="206"/>
      <c r="C10" s="206"/>
      <c r="D10" s="206"/>
      <c r="E10" s="206"/>
      <c r="F10" s="206"/>
    </row>
    <row r="11" spans="1:16" x14ac:dyDescent="0.2">
      <c r="A11" s="206" t="s">
        <v>327</v>
      </c>
      <c r="B11" s="206" t="s">
        <v>1</v>
      </c>
      <c r="C11" s="206" t="s">
        <v>328</v>
      </c>
      <c r="D11" s="206"/>
      <c r="E11" s="206" t="s">
        <v>329</v>
      </c>
      <c r="F11" s="206"/>
    </row>
    <row r="12" spans="1:16" x14ac:dyDescent="0.2">
      <c r="A12" s="206"/>
      <c r="B12" s="206"/>
      <c r="C12" s="5" t="s">
        <v>330</v>
      </c>
      <c r="D12" s="5" t="s">
        <v>331</v>
      </c>
      <c r="E12" s="5" t="s">
        <v>330</v>
      </c>
      <c r="F12" s="5" t="s">
        <v>331</v>
      </c>
    </row>
    <row r="13" spans="1:16" x14ac:dyDescent="0.2">
      <c r="A13" s="5" t="s">
        <v>332</v>
      </c>
      <c r="B13" s="5"/>
      <c r="C13" s="5"/>
      <c r="D13" s="5"/>
      <c r="E13" s="5"/>
      <c r="F13" s="5"/>
    </row>
    <row r="14" spans="1:16" x14ac:dyDescent="0.2">
      <c r="A14" s="5" t="s">
        <v>333</v>
      </c>
      <c r="B14" s="5" t="s">
        <v>334</v>
      </c>
      <c r="C14" s="6">
        <v>0</v>
      </c>
      <c r="D14" s="6">
        <v>0</v>
      </c>
      <c r="E14" s="6">
        <v>0.2</v>
      </c>
      <c r="F14" s="6">
        <v>0.2</v>
      </c>
    </row>
    <row r="15" spans="1:16" x14ac:dyDescent="0.2">
      <c r="A15" s="5" t="s">
        <v>335</v>
      </c>
      <c r="B15" s="5" t="s">
        <v>336</v>
      </c>
      <c r="C15" s="6">
        <v>1.4999999999999999E-2</v>
      </c>
      <c r="D15" s="6">
        <v>1.4999999999999999E-2</v>
      </c>
      <c r="E15" s="6">
        <v>1.4999999999999999E-2</v>
      </c>
      <c r="F15" s="6">
        <v>1.4999999999999999E-2</v>
      </c>
    </row>
    <row r="16" spans="1:16" x14ac:dyDescent="0.2">
      <c r="A16" s="5" t="s">
        <v>337</v>
      </c>
      <c r="B16" s="5" t="s">
        <v>338</v>
      </c>
      <c r="C16" s="6">
        <v>0.01</v>
      </c>
      <c r="D16" s="6">
        <v>0.01</v>
      </c>
      <c r="E16" s="6">
        <v>0.01</v>
      </c>
      <c r="F16" s="6">
        <v>0.01</v>
      </c>
    </row>
    <row r="17" spans="1:6" x14ac:dyDescent="0.2">
      <c r="A17" s="5" t="s">
        <v>339</v>
      </c>
      <c r="B17" s="5" t="s">
        <v>340</v>
      </c>
      <c r="C17" s="6">
        <v>2E-3</v>
      </c>
      <c r="D17" s="6">
        <v>2E-3</v>
      </c>
      <c r="E17" s="6">
        <v>2E-3</v>
      </c>
      <c r="F17" s="6">
        <v>2E-3</v>
      </c>
    </row>
    <row r="18" spans="1:6" x14ac:dyDescent="0.2">
      <c r="A18" s="5" t="s">
        <v>341</v>
      </c>
      <c r="B18" s="5" t="s">
        <v>342</v>
      </c>
      <c r="C18" s="6">
        <v>6.0000000000000001E-3</v>
      </c>
      <c r="D18" s="6">
        <v>6.0000000000000001E-3</v>
      </c>
      <c r="E18" s="6">
        <v>6.0000000000000001E-3</v>
      </c>
      <c r="F18" s="6">
        <v>6.0000000000000001E-3</v>
      </c>
    </row>
    <row r="19" spans="1:6" x14ac:dyDescent="0.2">
      <c r="A19" s="5" t="s">
        <v>343</v>
      </c>
      <c r="B19" s="5" t="s">
        <v>344</v>
      </c>
      <c r="C19" s="6">
        <v>2.5000000000000001E-2</v>
      </c>
      <c r="D19" s="6">
        <v>2.5000000000000001E-2</v>
      </c>
      <c r="E19" s="6">
        <v>2.5000000000000001E-2</v>
      </c>
      <c r="F19" s="6">
        <v>2.5000000000000001E-2</v>
      </c>
    </row>
    <row r="20" spans="1:6" x14ac:dyDescent="0.2">
      <c r="A20" s="5" t="s">
        <v>345</v>
      </c>
      <c r="B20" s="5" t="s">
        <v>346</v>
      </c>
      <c r="C20" s="6">
        <v>0.03</v>
      </c>
      <c r="D20" s="6">
        <v>0.03</v>
      </c>
      <c r="E20" s="6">
        <v>0.03</v>
      </c>
      <c r="F20" s="6">
        <v>0.03</v>
      </c>
    </row>
    <row r="21" spans="1:6" x14ac:dyDescent="0.2">
      <c r="A21" s="5" t="s">
        <v>347</v>
      </c>
      <c r="B21" s="5" t="s">
        <v>348</v>
      </c>
      <c r="C21" s="6">
        <v>0.08</v>
      </c>
      <c r="D21" s="6">
        <v>0.08</v>
      </c>
      <c r="E21" s="6">
        <v>0.08</v>
      </c>
      <c r="F21" s="6">
        <v>0.08</v>
      </c>
    </row>
    <row r="22" spans="1:6" x14ac:dyDescent="0.2">
      <c r="A22" s="5" t="s">
        <v>349</v>
      </c>
      <c r="B22" s="5" t="s">
        <v>350</v>
      </c>
      <c r="C22" s="6">
        <v>0.01</v>
      </c>
      <c r="D22" s="6">
        <v>0.01</v>
      </c>
      <c r="E22" s="6">
        <v>0.01</v>
      </c>
      <c r="F22" s="6">
        <v>0.01</v>
      </c>
    </row>
    <row r="23" spans="1:6" x14ac:dyDescent="0.2">
      <c r="A23" s="5" t="s">
        <v>351</v>
      </c>
      <c r="B23" s="5" t="s">
        <v>352</v>
      </c>
      <c r="C23" s="6">
        <v>0.17799999999999999</v>
      </c>
      <c r="D23" s="6">
        <v>0.17799999999999999</v>
      </c>
      <c r="E23" s="6">
        <v>0.378</v>
      </c>
      <c r="F23" s="6">
        <v>0.378</v>
      </c>
    </row>
    <row r="24" spans="1:6" x14ac:dyDescent="0.2">
      <c r="A24" s="5" t="s">
        <v>353</v>
      </c>
      <c r="B24" s="5"/>
      <c r="C24" s="5"/>
      <c r="D24" s="5"/>
      <c r="E24" s="5"/>
      <c r="F24" s="5"/>
    </row>
    <row r="25" spans="1:6" x14ac:dyDescent="0.2">
      <c r="A25" s="5" t="s">
        <v>354</v>
      </c>
      <c r="B25" s="5" t="s">
        <v>355</v>
      </c>
      <c r="C25" s="6">
        <v>0.17979999999999999</v>
      </c>
      <c r="D25" s="5" t="s">
        <v>356</v>
      </c>
      <c r="E25" s="6">
        <v>0.17979999999999999</v>
      </c>
      <c r="F25" s="5" t="s">
        <v>356</v>
      </c>
    </row>
    <row r="26" spans="1:6" x14ac:dyDescent="0.2">
      <c r="A26" s="5" t="s">
        <v>357</v>
      </c>
      <c r="B26" s="5" t="s">
        <v>358</v>
      </c>
      <c r="C26" s="6">
        <v>4.6899999999999997E-2</v>
      </c>
      <c r="D26" s="5" t="s">
        <v>356</v>
      </c>
      <c r="E26" s="6">
        <v>4.6899999999999997E-2</v>
      </c>
      <c r="F26" s="5" t="s">
        <v>356</v>
      </c>
    </row>
    <row r="27" spans="1:6" x14ac:dyDescent="0.2">
      <c r="A27" s="5" t="s">
        <v>359</v>
      </c>
      <c r="B27" s="5" t="s">
        <v>360</v>
      </c>
      <c r="C27" s="6">
        <v>8.6999999999999994E-3</v>
      </c>
      <c r="D27" s="6">
        <v>6.6E-3</v>
      </c>
      <c r="E27" s="6">
        <v>8.6999999999999994E-3</v>
      </c>
      <c r="F27" s="6">
        <v>6.6E-3</v>
      </c>
    </row>
    <row r="28" spans="1:6" x14ac:dyDescent="0.2">
      <c r="A28" s="5" t="s">
        <v>361</v>
      </c>
      <c r="B28" s="5" t="s">
        <v>362</v>
      </c>
      <c r="C28" s="6">
        <v>0.1104</v>
      </c>
      <c r="D28" s="6">
        <v>8.3299999999999999E-2</v>
      </c>
      <c r="E28" s="6">
        <v>0.1104</v>
      </c>
      <c r="F28" s="6">
        <v>8.3299999999999999E-2</v>
      </c>
    </row>
    <row r="29" spans="1:6" x14ac:dyDescent="0.2">
      <c r="A29" s="5" t="s">
        <v>363</v>
      </c>
      <c r="B29" s="5" t="s">
        <v>364</v>
      </c>
      <c r="C29" s="6">
        <v>6.9999999999999999E-4</v>
      </c>
      <c r="D29" s="6">
        <v>5.0000000000000001E-4</v>
      </c>
      <c r="E29" s="6">
        <v>6.9999999999999999E-4</v>
      </c>
      <c r="F29" s="6">
        <v>5.0000000000000001E-4</v>
      </c>
    </row>
    <row r="30" spans="1:6" x14ac:dyDescent="0.2">
      <c r="A30" s="5" t="s">
        <v>365</v>
      </c>
      <c r="B30" s="5" t="s">
        <v>366</v>
      </c>
      <c r="C30" s="6">
        <v>7.4000000000000003E-3</v>
      </c>
      <c r="D30" s="6">
        <v>5.5999999999999999E-3</v>
      </c>
      <c r="E30" s="6">
        <v>7.4000000000000003E-3</v>
      </c>
      <c r="F30" s="6">
        <v>5.5999999999999999E-3</v>
      </c>
    </row>
    <row r="31" spans="1:6" x14ac:dyDescent="0.2">
      <c r="A31" s="5" t="s">
        <v>367</v>
      </c>
      <c r="B31" s="5" t="s">
        <v>368</v>
      </c>
      <c r="C31" s="6">
        <v>1.35E-2</v>
      </c>
      <c r="D31" s="5" t="s">
        <v>356</v>
      </c>
      <c r="E31" s="6">
        <v>1.35E-2</v>
      </c>
      <c r="F31" s="5" t="s">
        <v>356</v>
      </c>
    </row>
    <row r="32" spans="1:6" x14ac:dyDescent="0.2">
      <c r="A32" s="5" t="s">
        <v>369</v>
      </c>
      <c r="B32" s="5" t="s">
        <v>370</v>
      </c>
      <c r="C32" s="6">
        <v>1.1000000000000001E-3</v>
      </c>
      <c r="D32" s="6">
        <v>8.0000000000000004E-4</v>
      </c>
      <c r="E32" s="6">
        <v>1.1000000000000001E-3</v>
      </c>
      <c r="F32" s="6">
        <v>8.0000000000000004E-4</v>
      </c>
    </row>
    <row r="33" spans="1:6" x14ac:dyDescent="0.2">
      <c r="A33" s="5" t="s">
        <v>371</v>
      </c>
      <c r="B33" s="5" t="s">
        <v>372</v>
      </c>
      <c r="C33" s="6">
        <v>0.11509999999999999</v>
      </c>
      <c r="D33" s="6">
        <v>8.6800000000000002E-2</v>
      </c>
      <c r="E33" s="6">
        <v>0.11509999999999999</v>
      </c>
      <c r="F33" s="6">
        <v>8.6800000000000002E-2</v>
      </c>
    </row>
    <row r="34" spans="1:6" x14ac:dyDescent="0.2">
      <c r="A34" s="5" t="s">
        <v>373</v>
      </c>
      <c r="B34" s="5" t="s">
        <v>374</v>
      </c>
      <c r="C34" s="6">
        <v>4.0000000000000002E-4</v>
      </c>
      <c r="D34" s="6">
        <v>2.9999999999999997E-4</v>
      </c>
      <c r="E34" s="6">
        <v>4.0000000000000002E-4</v>
      </c>
      <c r="F34" s="6">
        <v>2.9999999999999997E-4</v>
      </c>
    </row>
    <row r="35" spans="1:6" x14ac:dyDescent="0.2">
      <c r="A35" s="5" t="s">
        <v>375</v>
      </c>
      <c r="B35" s="5" t="s">
        <v>352</v>
      </c>
      <c r="C35" s="6">
        <v>0.48399999999999999</v>
      </c>
      <c r="D35" s="6">
        <v>0.18390000000000001</v>
      </c>
      <c r="E35" s="6">
        <v>0.48399999999999999</v>
      </c>
      <c r="F35" s="6">
        <v>0.18390000000000001</v>
      </c>
    </row>
    <row r="36" spans="1:6" x14ac:dyDescent="0.2">
      <c r="A36" s="5" t="s">
        <v>376</v>
      </c>
      <c r="B36" s="5"/>
      <c r="C36" s="5"/>
      <c r="D36" s="5"/>
      <c r="E36" s="5"/>
      <c r="F36" s="5"/>
    </row>
    <row r="37" spans="1:6" x14ac:dyDescent="0.2">
      <c r="A37" s="5" t="s">
        <v>377</v>
      </c>
      <c r="B37" s="5" t="s">
        <v>378</v>
      </c>
      <c r="C37" s="6">
        <v>4.82E-2</v>
      </c>
      <c r="D37" s="6">
        <v>3.6400000000000002E-2</v>
      </c>
      <c r="E37" s="6">
        <v>4.82E-2</v>
      </c>
      <c r="F37" s="6">
        <v>3.6400000000000002E-2</v>
      </c>
    </row>
    <row r="38" spans="1:6" x14ac:dyDescent="0.2">
      <c r="A38" s="5" t="s">
        <v>379</v>
      </c>
      <c r="B38" s="5" t="s">
        <v>380</v>
      </c>
      <c r="C38" s="6">
        <v>1.1000000000000001E-3</v>
      </c>
      <c r="D38" s="6">
        <v>8.9999999999999998E-4</v>
      </c>
      <c r="E38" s="6">
        <v>1.1000000000000001E-3</v>
      </c>
      <c r="F38" s="6">
        <v>8.9999999999999998E-4</v>
      </c>
    </row>
    <row r="39" spans="1:6" x14ac:dyDescent="0.2">
      <c r="A39" s="5" t="s">
        <v>381</v>
      </c>
      <c r="B39" s="5" t="s">
        <v>382</v>
      </c>
      <c r="C39" s="6">
        <v>2.29E-2</v>
      </c>
      <c r="D39" s="6">
        <v>1.7299999999999999E-2</v>
      </c>
      <c r="E39" s="6">
        <v>2.29E-2</v>
      </c>
      <c r="F39" s="6">
        <v>1.7299999999999999E-2</v>
      </c>
    </row>
    <row r="40" spans="1:6" x14ac:dyDescent="0.2">
      <c r="A40" s="5" t="s">
        <v>383</v>
      </c>
      <c r="B40" s="5" t="s">
        <v>384</v>
      </c>
      <c r="C40" s="6">
        <v>2.7E-2</v>
      </c>
      <c r="D40" s="6">
        <v>2.0299999999999999E-2</v>
      </c>
      <c r="E40" s="6">
        <v>2.7E-2</v>
      </c>
      <c r="F40" s="6">
        <v>2.0299999999999999E-2</v>
      </c>
    </row>
    <row r="41" spans="1:6" x14ac:dyDescent="0.2">
      <c r="A41" s="5" t="s">
        <v>385</v>
      </c>
      <c r="B41" s="5" t="s">
        <v>386</v>
      </c>
      <c r="C41" s="6">
        <v>4.1000000000000003E-3</v>
      </c>
      <c r="D41" s="6">
        <v>3.0999999999999999E-3</v>
      </c>
      <c r="E41" s="6">
        <v>4.1000000000000003E-3</v>
      </c>
      <c r="F41" s="6">
        <v>3.0999999999999999E-3</v>
      </c>
    </row>
    <row r="42" spans="1:6" x14ac:dyDescent="0.2">
      <c r="A42" s="5" t="s">
        <v>387</v>
      </c>
      <c r="B42" s="5" t="s">
        <v>352</v>
      </c>
      <c r="C42" s="6">
        <v>0.1033</v>
      </c>
      <c r="D42" s="6">
        <v>7.8E-2</v>
      </c>
      <c r="E42" s="6">
        <v>0.1033</v>
      </c>
      <c r="F42" s="6">
        <v>7.8E-2</v>
      </c>
    </row>
    <row r="43" spans="1:6" x14ac:dyDescent="0.2">
      <c r="A43" s="5" t="s">
        <v>388</v>
      </c>
      <c r="B43" s="5"/>
      <c r="C43" s="5"/>
      <c r="D43" s="5"/>
      <c r="E43" s="5"/>
      <c r="F43" s="5"/>
    </row>
    <row r="44" spans="1:6" x14ac:dyDescent="0.2">
      <c r="A44" s="5" t="s">
        <v>389</v>
      </c>
      <c r="B44" s="5" t="s">
        <v>390</v>
      </c>
      <c r="C44" s="6">
        <v>8.6199999999999999E-2</v>
      </c>
      <c r="D44" s="6">
        <v>3.27E-2</v>
      </c>
      <c r="E44" s="6">
        <v>0.183</v>
      </c>
      <c r="F44" s="6">
        <v>6.9500000000000006E-2</v>
      </c>
    </row>
    <row r="45" spans="1:6" x14ac:dyDescent="0.2">
      <c r="A45" s="5" t="s">
        <v>391</v>
      </c>
      <c r="B45" s="5" t="s">
        <v>392</v>
      </c>
      <c r="C45" s="6">
        <v>4.1000000000000003E-3</v>
      </c>
      <c r="D45" s="6">
        <v>3.0999999999999999E-3</v>
      </c>
      <c r="E45" s="6">
        <v>4.3E-3</v>
      </c>
      <c r="F45" s="6">
        <v>3.3E-3</v>
      </c>
    </row>
    <row r="46" spans="1:6" x14ac:dyDescent="0.2">
      <c r="A46" s="5" t="s">
        <v>393</v>
      </c>
      <c r="B46" s="5" t="s">
        <v>352</v>
      </c>
      <c r="C46" s="6">
        <v>9.0300000000000005E-2</v>
      </c>
      <c r="D46" s="6">
        <v>3.5799999999999998E-2</v>
      </c>
      <c r="E46" s="6">
        <v>0.18729999999999999</v>
      </c>
      <c r="F46" s="6">
        <v>7.2800000000000004E-2</v>
      </c>
    </row>
    <row r="47" spans="1:6" x14ac:dyDescent="0.2">
      <c r="A47" s="5" t="s">
        <v>394</v>
      </c>
      <c r="B47" s="5"/>
      <c r="C47" s="6">
        <v>0.85560000000000003</v>
      </c>
      <c r="D47" s="6">
        <v>0.47570000000000001</v>
      </c>
      <c r="E47" s="6">
        <v>1.1526000000000001</v>
      </c>
      <c r="F47" s="6">
        <v>0.7127</v>
      </c>
    </row>
    <row r="48" spans="1:6" x14ac:dyDescent="0.2">
      <c r="A48" s="5" t="s">
        <v>395</v>
      </c>
      <c r="B48" s="5"/>
      <c r="C48" s="5"/>
      <c r="D48" s="5"/>
      <c r="E48" s="5"/>
      <c r="F48" s="5"/>
    </row>
  </sheetData>
  <mergeCells count="7">
    <mergeCell ref="A3:F3"/>
    <mergeCell ref="A5:F5"/>
    <mergeCell ref="A10:F10"/>
    <mergeCell ref="A11:A12"/>
    <mergeCell ref="B11:B12"/>
    <mergeCell ref="C11:D11"/>
    <mergeCell ref="E11:F11"/>
  </mergeCells>
  <pageMargins left="0.51181102362204722" right="0.51181102362204722" top="0.78740157480314965" bottom="0.78740157480314965" header="0.31496062992125984" footer="0.31496062992125984"/>
  <pageSetup paperSize="9" scale="90" orientation="portrait" r:id="rId1"/>
  <colBreaks count="1" manualBreakCount="1">
    <brk id="6"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CAF77-9766-4FCA-8FA2-68F940C067A8}">
  <dimension ref="A1:O581"/>
  <sheetViews>
    <sheetView view="pageBreakPreview" zoomScale="80" zoomScaleNormal="100" zoomScaleSheetLayoutView="80" workbookViewId="0">
      <selection activeCell="B47" sqref="B47:E47"/>
    </sheetView>
  </sheetViews>
  <sheetFormatPr defaultColWidth="27.7109375" defaultRowHeight="12.75" x14ac:dyDescent="0.2"/>
  <cols>
    <col min="1" max="1" width="5.28515625" style="7" customWidth="1"/>
    <col min="2" max="2" width="4.7109375" style="44" customWidth="1"/>
    <col min="3" max="3" width="38.7109375" style="7" customWidth="1"/>
    <col min="4" max="4" width="12.7109375" style="43" customWidth="1"/>
    <col min="5" max="5" width="7.85546875" style="44" bestFit="1" customWidth="1"/>
    <col min="6" max="6" width="3" style="7" customWidth="1"/>
    <col min="7" max="7" width="4.7109375" style="44" customWidth="1"/>
    <col min="8" max="8" width="38.7109375" style="7" customWidth="1"/>
    <col min="9" max="9" width="12.7109375" style="43" customWidth="1"/>
    <col min="10" max="10" width="7.85546875" style="44" bestFit="1" customWidth="1"/>
    <col min="11" max="11" width="3" style="7" customWidth="1"/>
    <col min="12" max="12" width="4.7109375" style="44" customWidth="1"/>
    <col min="13" max="13" width="38.7109375" style="7" customWidth="1"/>
    <col min="14" max="14" width="12.7109375" style="43" customWidth="1"/>
    <col min="15" max="15" width="7.85546875" style="44" bestFit="1" customWidth="1"/>
    <col min="16" max="251" width="42.7109375" style="7" customWidth="1"/>
    <col min="252" max="252" width="5.7109375" style="7" customWidth="1"/>
    <col min="253" max="254" width="27.7109375" style="7"/>
    <col min="255" max="255" width="4.7109375" style="7" customWidth="1"/>
    <col min="256" max="256" width="25.7109375" style="7" customWidth="1"/>
    <col min="257" max="257" width="8" style="7" customWidth="1"/>
    <col min="258" max="258" width="7.7109375" style="7" customWidth="1"/>
    <col min="259" max="259" width="3" style="7" customWidth="1"/>
    <col min="260" max="260" width="6.28515625" style="7" customWidth="1"/>
    <col min="261" max="261" width="5.5703125" style="7" customWidth="1"/>
    <col min="262" max="262" width="26.7109375" style="7" customWidth="1"/>
    <col min="263" max="507" width="42.7109375" style="7" customWidth="1"/>
    <col min="508" max="508" width="5.7109375" style="7" customWidth="1"/>
    <col min="509" max="510" width="27.7109375" style="7"/>
    <col min="511" max="511" width="4.7109375" style="7" customWidth="1"/>
    <col min="512" max="512" width="25.7109375" style="7" customWidth="1"/>
    <col min="513" max="513" width="8" style="7" customWidth="1"/>
    <col min="514" max="514" width="7.7109375" style="7" customWidth="1"/>
    <col min="515" max="515" width="3" style="7" customWidth="1"/>
    <col min="516" max="516" width="6.28515625" style="7" customWidth="1"/>
    <col min="517" max="517" width="5.5703125" style="7" customWidth="1"/>
    <col min="518" max="518" width="26.7109375" style="7" customWidth="1"/>
    <col min="519" max="763" width="42.7109375" style="7" customWidth="1"/>
    <col min="764" max="764" width="5.7109375" style="7" customWidth="1"/>
    <col min="765" max="766" width="27.7109375" style="7"/>
    <col min="767" max="767" width="4.7109375" style="7" customWidth="1"/>
    <col min="768" max="768" width="25.7109375" style="7" customWidth="1"/>
    <col min="769" max="769" width="8" style="7" customWidth="1"/>
    <col min="770" max="770" width="7.7109375" style="7" customWidth="1"/>
    <col min="771" max="771" width="3" style="7" customWidth="1"/>
    <col min="772" max="772" width="6.28515625" style="7" customWidth="1"/>
    <col min="773" max="773" width="5.5703125" style="7" customWidth="1"/>
    <col min="774" max="774" width="26.7109375" style="7" customWidth="1"/>
    <col min="775" max="1019" width="42.7109375" style="7" customWidth="1"/>
    <col min="1020" max="1020" width="5.7109375" style="7" customWidth="1"/>
    <col min="1021" max="1022" width="27.7109375" style="7"/>
    <col min="1023" max="1023" width="4.7109375" style="7" customWidth="1"/>
    <col min="1024" max="1024" width="25.7109375" style="7" customWidth="1"/>
    <col min="1025" max="1025" width="8" style="7" customWidth="1"/>
    <col min="1026" max="1026" width="7.7109375" style="7" customWidth="1"/>
    <col min="1027" max="1027" width="3" style="7" customWidth="1"/>
    <col min="1028" max="1028" width="6.28515625" style="7" customWidth="1"/>
    <col min="1029" max="1029" width="5.5703125" style="7" customWidth="1"/>
    <col min="1030" max="1030" width="26.7109375" style="7" customWidth="1"/>
    <col min="1031" max="1275" width="42.7109375" style="7" customWidth="1"/>
    <col min="1276" max="1276" width="5.7109375" style="7" customWidth="1"/>
    <col min="1277" max="1278" width="27.7109375" style="7"/>
    <col min="1279" max="1279" width="4.7109375" style="7" customWidth="1"/>
    <col min="1280" max="1280" width="25.7109375" style="7" customWidth="1"/>
    <col min="1281" max="1281" width="8" style="7" customWidth="1"/>
    <col min="1282" max="1282" width="7.7109375" style="7" customWidth="1"/>
    <col min="1283" max="1283" width="3" style="7" customWidth="1"/>
    <col min="1284" max="1284" width="6.28515625" style="7" customWidth="1"/>
    <col min="1285" max="1285" width="5.5703125" style="7" customWidth="1"/>
    <col min="1286" max="1286" width="26.7109375" style="7" customWidth="1"/>
    <col min="1287" max="1531" width="42.7109375" style="7" customWidth="1"/>
    <col min="1532" max="1532" width="5.7109375" style="7" customWidth="1"/>
    <col min="1533" max="1534" width="27.7109375" style="7"/>
    <col min="1535" max="1535" width="4.7109375" style="7" customWidth="1"/>
    <col min="1536" max="1536" width="25.7109375" style="7" customWidth="1"/>
    <col min="1537" max="1537" width="8" style="7" customWidth="1"/>
    <col min="1538" max="1538" width="7.7109375" style="7" customWidth="1"/>
    <col min="1539" max="1539" width="3" style="7" customWidth="1"/>
    <col min="1540" max="1540" width="6.28515625" style="7" customWidth="1"/>
    <col min="1541" max="1541" width="5.5703125" style="7" customWidth="1"/>
    <col min="1542" max="1542" width="26.7109375" style="7" customWidth="1"/>
    <col min="1543" max="1787" width="42.7109375" style="7" customWidth="1"/>
    <col min="1788" max="1788" width="5.7109375" style="7" customWidth="1"/>
    <col min="1789" max="1790" width="27.7109375" style="7"/>
    <col min="1791" max="1791" width="4.7109375" style="7" customWidth="1"/>
    <col min="1792" max="1792" width="25.7109375" style="7" customWidth="1"/>
    <col min="1793" max="1793" width="8" style="7" customWidth="1"/>
    <col min="1794" max="1794" width="7.7109375" style="7" customWidth="1"/>
    <col min="1795" max="1795" width="3" style="7" customWidth="1"/>
    <col min="1796" max="1796" width="6.28515625" style="7" customWidth="1"/>
    <col min="1797" max="1797" width="5.5703125" style="7" customWidth="1"/>
    <col min="1798" max="1798" width="26.7109375" style="7" customWidth="1"/>
    <col min="1799" max="2043" width="42.7109375" style="7" customWidth="1"/>
    <col min="2044" max="2044" width="5.7109375" style="7" customWidth="1"/>
    <col min="2045" max="2046" width="27.7109375" style="7"/>
    <col min="2047" max="2047" width="4.7109375" style="7" customWidth="1"/>
    <col min="2048" max="2048" width="25.7109375" style="7" customWidth="1"/>
    <col min="2049" max="2049" width="8" style="7" customWidth="1"/>
    <col min="2050" max="2050" width="7.7109375" style="7" customWidth="1"/>
    <col min="2051" max="2051" width="3" style="7" customWidth="1"/>
    <col min="2052" max="2052" width="6.28515625" style="7" customWidth="1"/>
    <col min="2053" max="2053" width="5.5703125" style="7" customWidth="1"/>
    <col min="2054" max="2054" width="26.7109375" style="7" customWidth="1"/>
    <col min="2055" max="2299" width="42.7109375" style="7" customWidth="1"/>
    <col min="2300" max="2300" width="5.7109375" style="7" customWidth="1"/>
    <col min="2301" max="2302" width="27.7109375" style="7"/>
    <col min="2303" max="2303" width="4.7109375" style="7" customWidth="1"/>
    <col min="2304" max="2304" width="25.7109375" style="7" customWidth="1"/>
    <col min="2305" max="2305" width="8" style="7" customWidth="1"/>
    <col min="2306" max="2306" width="7.7109375" style="7" customWidth="1"/>
    <col min="2307" max="2307" width="3" style="7" customWidth="1"/>
    <col min="2308" max="2308" width="6.28515625" style="7" customWidth="1"/>
    <col min="2309" max="2309" width="5.5703125" style="7" customWidth="1"/>
    <col min="2310" max="2310" width="26.7109375" style="7" customWidth="1"/>
    <col min="2311" max="2555" width="42.7109375" style="7" customWidth="1"/>
    <col min="2556" max="2556" width="5.7109375" style="7" customWidth="1"/>
    <col min="2557" max="2558" width="27.7109375" style="7"/>
    <col min="2559" max="2559" width="4.7109375" style="7" customWidth="1"/>
    <col min="2560" max="2560" width="25.7109375" style="7" customWidth="1"/>
    <col min="2561" max="2561" width="8" style="7" customWidth="1"/>
    <col min="2562" max="2562" width="7.7109375" style="7" customWidth="1"/>
    <col min="2563" max="2563" width="3" style="7" customWidth="1"/>
    <col min="2564" max="2564" width="6.28515625" style="7" customWidth="1"/>
    <col min="2565" max="2565" width="5.5703125" style="7" customWidth="1"/>
    <col min="2566" max="2566" width="26.7109375" style="7" customWidth="1"/>
    <col min="2567" max="2811" width="42.7109375" style="7" customWidth="1"/>
    <col min="2812" max="2812" width="5.7109375" style="7" customWidth="1"/>
    <col min="2813" max="2814" width="27.7109375" style="7"/>
    <col min="2815" max="2815" width="4.7109375" style="7" customWidth="1"/>
    <col min="2816" max="2816" width="25.7109375" style="7" customWidth="1"/>
    <col min="2817" max="2817" width="8" style="7" customWidth="1"/>
    <col min="2818" max="2818" width="7.7109375" style="7" customWidth="1"/>
    <col min="2819" max="2819" width="3" style="7" customWidth="1"/>
    <col min="2820" max="2820" width="6.28515625" style="7" customWidth="1"/>
    <col min="2821" max="2821" width="5.5703125" style="7" customWidth="1"/>
    <col min="2822" max="2822" width="26.7109375" style="7" customWidth="1"/>
    <col min="2823" max="3067" width="42.7109375" style="7" customWidth="1"/>
    <col min="3068" max="3068" width="5.7109375" style="7" customWidth="1"/>
    <col min="3069" max="3070" width="27.7109375" style="7"/>
    <col min="3071" max="3071" width="4.7109375" style="7" customWidth="1"/>
    <col min="3072" max="3072" width="25.7109375" style="7" customWidth="1"/>
    <col min="3073" max="3073" width="8" style="7" customWidth="1"/>
    <col min="3074" max="3074" width="7.7109375" style="7" customWidth="1"/>
    <col min="3075" max="3075" width="3" style="7" customWidth="1"/>
    <col min="3076" max="3076" width="6.28515625" style="7" customWidth="1"/>
    <col min="3077" max="3077" width="5.5703125" style="7" customWidth="1"/>
    <col min="3078" max="3078" width="26.7109375" style="7" customWidth="1"/>
    <col min="3079" max="3323" width="42.7109375" style="7" customWidth="1"/>
    <col min="3324" max="3324" width="5.7109375" style="7" customWidth="1"/>
    <col min="3325" max="3326" width="27.7109375" style="7"/>
    <col min="3327" max="3327" width="4.7109375" style="7" customWidth="1"/>
    <col min="3328" max="3328" width="25.7109375" style="7" customWidth="1"/>
    <col min="3329" max="3329" width="8" style="7" customWidth="1"/>
    <col min="3330" max="3330" width="7.7109375" style="7" customWidth="1"/>
    <col min="3331" max="3331" width="3" style="7" customWidth="1"/>
    <col min="3332" max="3332" width="6.28515625" style="7" customWidth="1"/>
    <col min="3333" max="3333" width="5.5703125" style="7" customWidth="1"/>
    <col min="3334" max="3334" width="26.7109375" style="7" customWidth="1"/>
    <col min="3335" max="3579" width="42.7109375" style="7" customWidth="1"/>
    <col min="3580" max="3580" width="5.7109375" style="7" customWidth="1"/>
    <col min="3581" max="3582" width="27.7109375" style="7"/>
    <col min="3583" max="3583" width="4.7109375" style="7" customWidth="1"/>
    <col min="3584" max="3584" width="25.7109375" style="7" customWidth="1"/>
    <col min="3585" max="3585" width="8" style="7" customWidth="1"/>
    <col min="3586" max="3586" width="7.7109375" style="7" customWidth="1"/>
    <col min="3587" max="3587" width="3" style="7" customWidth="1"/>
    <col min="3588" max="3588" width="6.28515625" style="7" customWidth="1"/>
    <col min="3589" max="3589" width="5.5703125" style="7" customWidth="1"/>
    <col min="3590" max="3590" width="26.7109375" style="7" customWidth="1"/>
    <col min="3591" max="3835" width="42.7109375" style="7" customWidth="1"/>
    <col min="3836" max="3836" width="5.7109375" style="7" customWidth="1"/>
    <col min="3837" max="3838" width="27.7109375" style="7"/>
    <col min="3839" max="3839" width="4.7109375" style="7" customWidth="1"/>
    <col min="3840" max="3840" width="25.7109375" style="7" customWidth="1"/>
    <col min="3841" max="3841" width="8" style="7" customWidth="1"/>
    <col min="3842" max="3842" width="7.7109375" style="7" customWidth="1"/>
    <col min="3843" max="3843" width="3" style="7" customWidth="1"/>
    <col min="3844" max="3844" width="6.28515625" style="7" customWidth="1"/>
    <col min="3845" max="3845" width="5.5703125" style="7" customWidth="1"/>
    <col min="3846" max="3846" width="26.7109375" style="7" customWidth="1"/>
    <col min="3847" max="4091" width="42.7109375" style="7" customWidth="1"/>
    <col min="4092" max="4092" width="5.7109375" style="7" customWidth="1"/>
    <col min="4093" max="4094" width="27.7109375" style="7"/>
    <col min="4095" max="4095" width="4.7109375" style="7" customWidth="1"/>
    <col min="4096" max="4096" width="25.7109375" style="7" customWidth="1"/>
    <col min="4097" max="4097" width="8" style="7" customWidth="1"/>
    <col min="4098" max="4098" width="7.7109375" style="7" customWidth="1"/>
    <col min="4099" max="4099" width="3" style="7" customWidth="1"/>
    <col min="4100" max="4100" width="6.28515625" style="7" customWidth="1"/>
    <col min="4101" max="4101" width="5.5703125" style="7" customWidth="1"/>
    <col min="4102" max="4102" width="26.7109375" style="7" customWidth="1"/>
    <col min="4103" max="4347" width="42.7109375" style="7" customWidth="1"/>
    <col min="4348" max="4348" width="5.7109375" style="7" customWidth="1"/>
    <col min="4349" max="4350" width="27.7109375" style="7"/>
    <col min="4351" max="4351" width="4.7109375" style="7" customWidth="1"/>
    <col min="4352" max="4352" width="25.7109375" style="7" customWidth="1"/>
    <col min="4353" max="4353" width="8" style="7" customWidth="1"/>
    <col min="4354" max="4354" width="7.7109375" style="7" customWidth="1"/>
    <col min="4355" max="4355" width="3" style="7" customWidth="1"/>
    <col min="4356" max="4356" width="6.28515625" style="7" customWidth="1"/>
    <col min="4357" max="4357" width="5.5703125" style="7" customWidth="1"/>
    <col min="4358" max="4358" width="26.7109375" style="7" customWidth="1"/>
    <col min="4359" max="4603" width="42.7109375" style="7" customWidth="1"/>
    <col min="4604" max="4604" width="5.7109375" style="7" customWidth="1"/>
    <col min="4605" max="4606" width="27.7109375" style="7"/>
    <col min="4607" max="4607" width="4.7109375" style="7" customWidth="1"/>
    <col min="4608" max="4608" width="25.7109375" style="7" customWidth="1"/>
    <col min="4609" max="4609" width="8" style="7" customWidth="1"/>
    <col min="4610" max="4610" width="7.7109375" style="7" customWidth="1"/>
    <col min="4611" max="4611" width="3" style="7" customWidth="1"/>
    <col min="4612" max="4612" width="6.28515625" style="7" customWidth="1"/>
    <col min="4613" max="4613" width="5.5703125" style="7" customWidth="1"/>
    <col min="4614" max="4614" width="26.7109375" style="7" customWidth="1"/>
    <col min="4615" max="4859" width="42.7109375" style="7" customWidth="1"/>
    <col min="4860" max="4860" width="5.7109375" style="7" customWidth="1"/>
    <col min="4861" max="4862" width="27.7109375" style="7"/>
    <col min="4863" max="4863" width="4.7109375" style="7" customWidth="1"/>
    <col min="4864" max="4864" width="25.7109375" style="7" customWidth="1"/>
    <col min="4865" max="4865" width="8" style="7" customWidth="1"/>
    <col min="4866" max="4866" width="7.7109375" style="7" customWidth="1"/>
    <col min="4867" max="4867" width="3" style="7" customWidth="1"/>
    <col min="4868" max="4868" width="6.28515625" style="7" customWidth="1"/>
    <col min="4869" max="4869" width="5.5703125" style="7" customWidth="1"/>
    <col min="4870" max="4870" width="26.7109375" style="7" customWidth="1"/>
    <col min="4871" max="5115" width="42.7109375" style="7" customWidth="1"/>
    <col min="5116" max="5116" width="5.7109375" style="7" customWidth="1"/>
    <col min="5117" max="5118" width="27.7109375" style="7"/>
    <col min="5119" max="5119" width="4.7109375" style="7" customWidth="1"/>
    <col min="5120" max="5120" width="25.7109375" style="7" customWidth="1"/>
    <col min="5121" max="5121" width="8" style="7" customWidth="1"/>
    <col min="5122" max="5122" width="7.7109375" style="7" customWidth="1"/>
    <col min="5123" max="5123" width="3" style="7" customWidth="1"/>
    <col min="5124" max="5124" width="6.28515625" style="7" customWidth="1"/>
    <col min="5125" max="5125" width="5.5703125" style="7" customWidth="1"/>
    <col min="5126" max="5126" width="26.7109375" style="7" customWidth="1"/>
    <col min="5127" max="5371" width="42.7109375" style="7" customWidth="1"/>
    <col min="5372" max="5372" width="5.7109375" style="7" customWidth="1"/>
    <col min="5373" max="5374" width="27.7109375" style="7"/>
    <col min="5375" max="5375" width="4.7109375" style="7" customWidth="1"/>
    <col min="5376" max="5376" width="25.7109375" style="7" customWidth="1"/>
    <col min="5377" max="5377" width="8" style="7" customWidth="1"/>
    <col min="5378" max="5378" width="7.7109375" style="7" customWidth="1"/>
    <col min="5379" max="5379" width="3" style="7" customWidth="1"/>
    <col min="5380" max="5380" width="6.28515625" style="7" customWidth="1"/>
    <col min="5381" max="5381" width="5.5703125" style="7" customWidth="1"/>
    <col min="5382" max="5382" width="26.7109375" style="7" customWidth="1"/>
    <col min="5383" max="5627" width="42.7109375" style="7" customWidth="1"/>
    <col min="5628" max="5628" width="5.7109375" style="7" customWidth="1"/>
    <col min="5629" max="5630" width="27.7109375" style="7"/>
    <col min="5631" max="5631" width="4.7109375" style="7" customWidth="1"/>
    <col min="5632" max="5632" width="25.7109375" style="7" customWidth="1"/>
    <col min="5633" max="5633" width="8" style="7" customWidth="1"/>
    <col min="5634" max="5634" width="7.7109375" style="7" customWidth="1"/>
    <col min="5635" max="5635" width="3" style="7" customWidth="1"/>
    <col min="5636" max="5636" width="6.28515625" style="7" customWidth="1"/>
    <col min="5637" max="5637" width="5.5703125" style="7" customWidth="1"/>
    <col min="5638" max="5638" width="26.7109375" style="7" customWidth="1"/>
    <col min="5639" max="5883" width="42.7109375" style="7" customWidth="1"/>
    <col min="5884" max="5884" width="5.7109375" style="7" customWidth="1"/>
    <col min="5885" max="5886" width="27.7109375" style="7"/>
    <col min="5887" max="5887" width="4.7109375" style="7" customWidth="1"/>
    <col min="5888" max="5888" width="25.7109375" style="7" customWidth="1"/>
    <col min="5889" max="5889" width="8" style="7" customWidth="1"/>
    <col min="5890" max="5890" width="7.7109375" style="7" customWidth="1"/>
    <col min="5891" max="5891" width="3" style="7" customWidth="1"/>
    <col min="5892" max="5892" width="6.28515625" style="7" customWidth="1"/>
    <col min="5893" max="5893" width="5.5703125" style="7" customWidth="1"/>
    <col min="5894" max="5894" width="26.7109375" style="7" customWidth="1"/>
    <col min="5895" max="6139" width="42.7109375" style="7" customWidth="1"/>
    <col min="6140" max="6140" width="5.7109375" style="7" customWidth="1"/>
    <col min="6141" max="6142" width="27.7109375" style="7"/>
    <col min="6143" max="6143" width="4.7109375" style="7" customWidth="1"/>
    <col min="6144" max="6144" width="25.7109375" style="7" customWidth="1"/>
    <col min="6145" max="6145" width="8" style="7" customWidth="1"/>
    <col min="6146" max="6146" width="7.7109375" style="7" customWidth="1"/>
    <col min="6147" max="6147" width="3" style="7" customWidth="1"/>
    <col min="6148" max="6148" width="6.28515625" style="7" customWidth="1"/>
    <col min="6149" max="6149" width="5.5703125" style="7" customWidth="1"/>
    <col min="6150" max="6150" width="26.7109375" style="7" customWidth="1"/>
    <col min="6151" max="6395" width="42.7109375" style="7" customWidth="1"/>
    <col min="6396" max="6396" width="5.7109375" style="7" customWidth="1"/>
    <col min="6397" max="6398" width="27.7109375" style="7"/>
    <col min="6399" max="6399" width="4.7109375" style="7" customWidth="1"/>
    <col min="6400" max="6400" width="25.7109375" style="7" customWidth="1"/>
    <col min="6401" max="6401" width="8" style="7" customWidth="1"/>
    <col min="6402" max="6402" width="7.7109375" style="7" customWidth="1"/>
    <col min="6403" max="6403" width="3" style="7" customWidth="1"/>
    <col min="6404" max="6404" width="6.28515625" style="7" customWidth="1"/>
    <col min="6405" max="6405" width="5.5703125" style="7" customWidth="1"/>
    <col min="6406" max="6406" width="26.7109375" style="7" customWidth="1"/>
    <col min="6407" max="6651" width="42.7109375" style="7" customWidth="1"/>
    <col min="6652" max="6652" width="5.7109375" style="7" customWidth="1"/>
    <col min="6653" max="6654" width="27.7109375" style="7"/>
    <col min="6655" max="6655" width="4.7109375" style="7" customWidth="1"/>
    <col min="6656" max="6656" width="25.7109375" style="7" customWidth="1"/>
    <col min="6657" max="6657" width="8" style="7" customWidth="1"/>
    <col min="6658" max="6658" width="7.7109375" style="7" customWidth="1"/>
    <col min="6659" max="6659" width="3" style="7" customWidth="1"/>
    <col min="6660" max="6660" width="6.28515625" style="7" customWidth="1"/>
    <col min="6661" max="6661" width="5.5703125" style="7" customWidth="1"/>
    <col min="6662" max="6662" width="26.7109375" style="7" customWidth="1"/>
    <col min="6663" max="6907" width="42.7109375" style="7" customWidth="1"/>
    <col min="6908" max="6908" width="5.7109375" style="7" customWidth="1"/>
    <col min="6909" max="6910" width="27.7109375" style="7"/>
    <col min="6911" max="6911" width="4.7109375" style="7" customWidth="1"/>
    <col min="6912" max="6912" width="25.7109375" style="7" customWidth="1"/>
    <col min="6913" max="6913" width="8" style="7" customWidth="1"/>
    <col min="6914" max="6914" width="7.7109375" style="7" customWidth="1"/>
    <col min="6915" max="6915" width="3" style="7" customWidth="1"/>
    <col min="6916" max="6916" width="6.28515625" style="7" customWidth="1"/>
    <col min="6917" max="6917" width="5.5703125" style="7" customWidth="1"/>
    <col min="6918" max="6918" width="26.7109375" style="7" customWidth="1"/>
    <col min="6919" max="7163" width="42.7109375" style="7" customWidth="1"/>
    <col min="7164" max="7164" width="5.7109375" style="7" customWidth="1"/>
    <col min="7165" max="7166" width="27.7109375" style="7"/>
    <col min="7167" max="7167" width="4.7109375" style="7" customWidth="1"/>
    <col min="7168" max="7168" width="25.7109375" style="7" customWidth="1"/>
    <col min="7169" max="7169" width="8" style="7" customWidth="1"/>
    <col min="7170" max="7170" width="7.7109375" style="7" customWidth="1"/>
    <col min="7171" max="7171" width="3" style="7" customWidth="1"/>
    <col min="7172" max="7172" width="6.28515625" style="7" customWidth="1"/>
    <col min="7173" max="7173" width="5.5703125" style="7" customWidth="1"/>
    <col min="7174" max="7174" width="26.7109375" style="7" customWidth="1"/>
    <col min="7175" max="7419" width="42.7109375" style="7" customWidth="1"/>
    <col min="7420" max="7420" width="5.7109375" style="7" customWidth="1"/>
    <col min="7421" max="7422" width="27.7109375" style="7"/>
    <col min="7423" max="7423" width="4.7109375" style="7" customWidth="1"/>
    <col min="7424" max="7424" width="25.7109375" style="7" customWidth="1"/>
    <col min="7425" max="7425" width="8" style="7" customWidth="1"/>
    <col min="7426" max="7426" width="7.7109375" style="7" customWidth="1"/>
    <col min="7427" max="7427" width="3" style="7" customWidth="1"/>
    <col min="7428" max="7428" width="6.28515625" style="7" customWidth="1"/>
    <col min="7429" max="7429" width="5.5703125" style="7" customWidth="1"/>
    <col min="7430" max="7430" width="26.7109375" style="7" customWidth="1"/>
    <col min="7431" max="7675" width="42.7109375" style="7" customWidth="1"/>
    <col min="7676" max="7676" width="5.7109375" style="7" customWidth="1"/>
    <col min="7677" max="7678" width="27.7109375" style="7"/>
    <col min="7679" max="7679" width="4.7109375" style="7" customWidth="1"/>
    <col min="7680" max="7680" width="25.7109375" style="7" customWidth="1"/>
    <col min="7681" max="7681" width="8" style="7" customWidth="1"/>
    <col min="7682" max="7682" width="7.7109375" style="7" customWidth="1"/>
    <col min="7683" max="7683" width="3" style="7" customWidth="1"/>
    <col min="7684" max="7684" width="6.28515625" style="7" customWidth="1"/>
    <col min="7685" max="7685" width="5.5703125" style="7" customWidth="1"/>
    <col min="7686" max="7686" width="26.7109375" style="7" customWidth="1"/>
    <col min="7687" max="7931" width="42.7109375" style="7" customWidth="1"/>
    <col min="7932" max="7932" width="5.7109375" style="7" customWidth="1"/>
    <col min="7933" max="7934" width="27.7109375" style="7"/>
    <col min="7935" max="7935" width="4.7109375" style="7" customWidth="1"/>
    <col min="7936" max="7936" width="25.7109375" style="7" customWidth="1"/>
    <col min="7937" max="7937" width="8" style="7" customWidth="1"/>
    <col min="7938" max="7938" width="7.7109375" style="7" customWidth="1"/>
    <col min="7939" max="7939" width="3" style="7" customWidth="1"/>
    <col min="7940" max="7940" width="6.28515625" style="7" customWidth="1"/>
    <col min="7941" max="7941" width="5.5703125" style="7" customWidth="1"/>
    <col min="7942" max="7942" width="26.7109375" style="7" customWidth="1"/>
    <col min="7943" max="8187" width="42.7109375" style="7" customWidth="1"/>
    <col min="8188" max="8188" width="5.7109375" style="7" customWidth="1"/>
    <col min="8189" max="8190" width="27.7109375" style="7"/>
    <col min="8191" max="8191" width="4.7109375" style="7" customWidth="1"/>
    <col min="8192" max="8192" width="25.7109375" style="7" customWidth="1"/>
    <col min="8193" max="8193" width="8" style="7" customWidth="1"/>
    <col min="8194" max="8194" width="7.7109375" style="7" customWidth="1"/>
    <col min="8195" max="8195" width="3" style="7" customWidth="1"/>
    <col min="8196" max="8196" width="6.28515625" style="7" customWidth="1"/>
    <col min="8197" max="8197" width="5.5703125" style="7" customWidth="1"/>
    <col min="8198" max="8198" width="26.7109375" style="7" customWidth="1"/>
    <col min="8199" max="8443" width="42.7109375" style="7" customWidth="1"/>
    <col min="8444" max="8444" width="5.7109375" style="7" customWidth="1"/>
    <col min="8445" max="8446" width="27.7109375" style="7"/>
    <col min="8447" max="8447" width="4.7109375" style="7" customWidth="1"/>
    <col min="8448" max="8448" width="25.7109375" style="7" customWidth="1"/>
    <col min="8449" max="8449" width="8" style="7" customWidth="1"/>
    <col min="8450" max="8450" width="7.7109375" style="7" customWidth="1"/>
    <col min="8451" max="8451" width="3" style="7" customWidth="1"/>
    <col min="8452" max="8452" width="6.28515625" style="7" customWidth="1"/>
    <col min="8453" max="8453" width="5.5703125" style="7" customWidth="1"/>
    <col min="8454" max="8454" width="26.7109375" style="7" customWidth="1"/>
    <col min="8455" max="8699" width="42.7109375" style="7" customWidth="1"/>
    <col min="8700" max="8700" width="5.7109375" style="7" customWidth="1"/>
    <col min="8701" max="8702" width="27.7109375" style="7"/>
    <col min="8703" max="8703" width="4.7109375" style="7" customWidth="1"/>
    <col min="8704" max="8704" width="25.7109375" style="7" customWidth="1"/>
    <col min="8705" max="8705" width="8" style="7" customWidth="1"/>
    <col min="8706" max="8706" width="7.7109375" style="7" customWidth="1"/>
    <col min="8707" max="8707" width="3" style="7" customWidth="1"/>
    <col min="8708" max="8708" width="6.28515625" style="7" customWidth="1"/>
    <col min="8709" max="8709" width="5.5703125" style="7" customWidth="1"/>
    <col min="8710" max="8710" width="26.7109375" style="7" customWidth="1"/>
    <col min="8711" max="8955" width="42.7109375" style="7" customWidth="1"/>
    <col min="8956" max="8956" width="5.7109375" style="7" customWidth="1"/>
    <col min="8957" max="8958" width="27.7109375" style="7"/>
    <col min="8959" max="8959" width="4.7109375" style="7" customWidth="1"/>
    <col min="8960" max="8960" width="25.7109375" style="7" customWidth="1"/>
    <col min="8961" max="8961" width="8" style="7" customWidth="1"/>
    <col min="8962" max="8962" width="7.7109375" style="7" customWidth="1"/>
    <col min="8963" max="8963" width="3" style="7" customWidth="1"/>
    <col min="8964" max="8964" width="6.28515625" style="7" customWidth="1"/>
    <col min="8965" max="8965" width="5.5703125" style="7" customWidth="1"/>
    <col min="8966" max="8966" width="26.7109375" style="7" customWidth="1"/>
    <col min="8967" max="9211" width="42.7109375" style="7" customWidth="1"/>
    <col min="9212" max="9212" width="5.7109375" style="7" customWidth="1"/>
    <col min="9213" max="9214" width="27.7109375" style="7"/>
    <col min="9215" max="9215" width="4.7109375" style="7" customWidth="1"/>
    <col min="9216" max="9216" width="25.7109375" style="7" customWidth="1"/>
    <col min="9217" max="9217" width="8" style="7" customWidth="1"/>
    <col min="9218" max="9218" width="7.7109375" style="7" customWidth="1"/>
    <col min="9219" max="9219" width="3" style="7" customWidth="1"/>
    <col min="9220" max="9220" width="6.28515625" style="7" customWidth="1"/>
    <col min="9221" max="9221" width="5.5703125" style="7" customWidth="1"/>
    <col min="9222" max="9222" width="26.7109375" style="7" customWidth="1"/>
    <col min="9223" max="9467" width="42.7109375" style="7" customWidth="1"/>
    <col min="9468" max="9468" width="5.7109375" style="7" customWidth="1"/>
    <col min="9469" max="9470" width="27.7109375" style="7"/>
    <col min="9471" max="9471" width="4.7109375" style="7" customWidth="1"/>
    <col min="9472" max="9472" width="25.7109375" style="7" customWidth="1"/>
    <col min="9473" max="9473" width="8" style="7" customWidth="1"/>
    <col min="9474" max="9474" width="7.7109375" style="7" customWidth="1"/>
    <col min="9475" max="9475" width="3" style="7" customWidth="1"/>
    <col min="9476" max="9476" width="6.28515625" style="7" customWidth="1"/>
    <col min="9477" max="9477" width="5.5703125" style="7" customWidth="1"/>
    <col min="9478" max="9478" width="26.7109375" style="7" customWidth="1"/>
    <col min="9479" max="9723" width="42.7109375" style="7" customWidth="1"/>
    <col min="9724" max="9724" width="5.7109375" style="7" customWidth="1"/>
    <col min="9725" max="9726" width="27.7109375" style="7"/>
    <col min="9727" max="9727" width="4.7109375" style="7" customWidth="1"/>
    <col min="9728" max="9728" width="25.7109375" style="7" customWidth="1"/>
    <col min="9729" max="9729" width="8" style="7" customWidth="1"/>
    <col min="9730" max="9730" width="7.7109375" style="7" customWidth="1"/>
    <col min="9731" max="9731" width="3" style="7" customWidth="1"/>
    <col min="9732" max="9732" width="6.28515625" style="7" customWidth="1"/>
    <col min="9733" max="9733" width="5.5703125" style="7" customWidth="1"/>
    <col min="9734" max="9734" width="26.7109375" style="7" customWidth="1"/>
    <col min="9735" max="9979" width="42.7109375" style="7" customWidth="1"/>
    <col min="9980" max="9980" width="5.7109375" style="7" customWidth="1"/>
    <col min="9981" max="9982" width="27.7109375" style="7"/>
    <col min="9983" max="9983" width="4.7109375" style="7" customWidth="1"/>
    <col min="9984" max="9984" width="25.7109375" style="7" customWidth="1"/>
    <col min="9985" max="9985" width="8" style="7" customWidth="1"/>
    <col min="9986" max="9986" width="7.7109375" style="7" customWidth="1"/>
    <col min="9987" max="9987" width="3" style="7" customWidth="1"/>
    <col min="9988" max="9988" width="6.28515625" style="7" customWidth="1"/>
    <col min="9989" max="9989" width="5.5703125" style="7" customWidth="1"/>
    <col min="9990" max="9990" width="26.7109375" style="7" customWidth="1"/>
    <col min="9991" max="10235" width="42.7109375" style="7" customWidth="1"/>
    <col min="10236" max="10236" width="5.7109375" style="7" customWidth="1"/>
    <col min="10237" max="10238" width="27.7109375" style="7"/>
    <col min="10239" max="10239" width="4.7109375" style="7" customWidth="1"/>
    <col min="10240" max="10240" width="25.7109375" style="7" customWidth="1"/>
    <col min="10241" max="10241" width="8" style="7" customWidth="1"/>
    <col min="10242" max="10242" width="7.7109375" style="7" customWidth="1"/>
    <col min="10243" max="10243" width="3" style="7" customWidth="1"/>
    <col min="10244" max="10244" width="6.28515625" style="7" customWidth="1"/>
    <col min="10245" max="10245" width="5.5703125" style="7" customWidth="1"/>
    <col min="10246" max="10246" width="26.7109375" style="7" customWidth="1"/>
    <col min="10247" max="10491" width="42.7109375" style="7" customWidth="1"/>
    <col min="10492" max="10492" width="5.7109375" style="7" customWidth="1"/>
    <col min="10493" max="10494" width="27.7109375" style="7"/>
    <col min="10495" max="10495" width="4.7109375" style="7" customWidth="1"/>
    <col min="10496" max="10496" width="25.7109375" style="7" customWidth="1"/>
    <col min="10497" max="10497" width="8" style="7" customWidth="1"/>
    <col min="10498" max="10498" width="7.7109375" style="7" customWidth="1"/>
    <col min="10499" max="10499" width="3" style="7" customWidth="1"/>
    <col min="10500" max="10500" width="6.28515625" style="7" customWidth="1"/>
    <col min="10501" max="10501" width="5.5703125" style="7" customWidth="1"/>
    <col min="10502" max="10502" width="26.7109375" style="7" customWidth="1"/>
    <col min="10503" max="10747" width="42.7109375" style="7" customWidth="1"/>
    <col min="10748" max="10748" width="5.7109375" style="7" customWidth="1"/>
    <col min="10749" max="10750" width="27.7109375" style="7"/>
    <col min="10751" max="10751" width="4.7109375" style="7" customWidth="1"/>
    <col min="10752" max="10752" width="25.7109375" style="7" customWidth="1"/>
    <col min="10753" max="10753" width="8" style="7" customWidth="1"/>
    <col min="10754" max="10754" width="7.7109375" style="7" customWidth="1"/>
    <col min="10755" max="10755" width="3" style="7" customWidth="1"/>
    <col min="10756" max="10756" width="6.28515625" style="7" customWidth="1"/>
    <col min="10757" max="10757" width="5.5703125" style="7" customWidth="1"/>
    <col min="10758" max="10758" width="26.7109375" style="7" customWidth="1"/>
    <col min="10759" max="11003" width="42.7109375" style="7" customWidth="1"/>
    <col min="11004" max="11004" width="5.7109375" style="7" customWidth="1"/>
    <col min="11005" max="11006" width="27.7109375" style="7"/>
    <col min="11007" max="11007" width="4.7109375" style="7" customWidth="1"/>
    <col min="11008" max="11008" width="25.7109375" style="7" customWidth="1"/>
    <col min="11009" max="11009" width="8" style="7" customWidth="1"/>
    <col min="11010" max="11010" width="7.7109375" style="7" customWidth="1"/>
    <col min="11011" max="11011" width="3" style="7" customWidth="1"/>
    <col min="11012" max="11012" width="6.28515625" style="7" customWidth="1"/>
    <col min="11013" max="11013" width="5.5703125" style="7" customWidth="1"/>
    <col min="11014" max="11014" width="26.7109375" style="7" customWidth="1"/>
    <col min="11015" max="11259" width="42.7109375" style="7" customWidth="1"/>
    <col min="11260" max="11260" width="5.7109375" style="7" customWidth="1"/>
    <col min="11261" max="11262" width="27.7109375" style="7"/>
    <col min="11263" max="11263" width="4.7109375" style="7" customWidth="1"/>
    <col min="11264" max="11264" width="25.7109375" style="7" customWidth="1"/>
    <col min="11265" max="11265" width="8" style="7" customWidth="1"/>
    <col min="11266" max="11266" width="7.7109375" style="7" customWidth="1"/>
    <col min="11267" max="11267" width="3" style="7" customWidth="1"/>
    <col min="11268" max="11268" width="6.28515625" style="7" customWidth="1"/>
    <col min="11269" max="11269" width="5.5703125" style="7" customWidth="1"/>
    <col min="11270" max="11270" width="26.7109375" style="7" customWidth="1"/>
    <col min="11271" max="11515" width="42.7109375" style="7" customWidth="1"/>
    <col min="11516" max="11516" width="5.7109375" style="7" customWidth="1"/>
    <col min="11517" max="11518" width="27.7109375" style="7"/>
    <col min="11519" max="11519" width="4.7109375" style="7" customWidth="1"/>
    <col min="11520" max="11520" width="25.7109375" style="7" customWidth="1"/>
    <col min="11521" max="11521" width="8" style="7" customWidth="1"/>
    <col min="11522" max="11522" width="7.7109375" style="7" customWidth="1"/>
    <col min="11523" max="11523" width="3" style="7" customWidth="1"/>
    <col min="11524" max="11524" width="6.28515625" style="7" customWidth="1"/>
    <col min="11525" max="11525" width="5.5703125" style="7" customWidth="1"/>
    <col min="11526" max="11526" width="26.7109375" style="7" customWidth="1"/>
    <col min="11527" max="11771" width="42.7109375" style="7" customWidth="1"/>
    <col min="11772" max="11772" width="5.7109375" style="7" customWidth="1"/>
    <col min="11773" max="11774" width="27.7109375" style="7"/>
    <col min="11775" max="11775" width="4.7109375" style="7" customWidth="1"/>
    <col min="11776" max="11776" width="25.7109375" style="7" customWidth="1"/>
    <col min="11777" max="11777" width="8" style="7" customWidth="1"/>
    <col min="11778" max="11778" width="7.7109375" style="7" customWidth="1"/>
    <col min="11779" max="11779" width="3" style="7" customWidth="1"/>
    <col min="11780" max="11780" width="6.28515625" style="7" customWidth="1"/>
    <col min="11781" max="11781" width="5.5703125" style="7" customWidth="1"/>
    <col min="11782" max="11782" width="26.7109375" style="7" customWidth="1"/>
    <col min="11783" max="12027" width="42.7109375" style="7" customWidth="1"/>
    <col min="12028" max="12028" width="5.7109375" style="7" customWidth="1"/>
    <col min="12029" max="12030" width="27.7109375" style="7"/>
    <col min="12031" max="12031" width="4.7109375" style="7" customWidth="1"/>
    <col min="12032" max="12032" width="25.7109375" style="7" customWidth="1"/>
    <col min="12033" max="12033" width="8" style="7" customWidth="1"/>
    <col min="12034" max="12034" width="7.7109375" style="7" customWidth="1"/>
    <col min="12035" max="12035" width="3" style="7" customWidth="1"/>
    <col min="12036" max="12036" width="6.28515625" style="7" customWidth="1"/>
    <col min="12037" max="12037" width="5.5703125" style="7" customWidth="1"/>
    <col min="12038" max="12038" width="26.7109375" style="7" customWidth="1"/>
    <col min="12039" max="12283" width="42.7109375" style="7" customWidth="1"/>
    <col min="12284" max="12284" width="5.7109375" style="7" customWidth="1"/>
    <col min="12285" max="12286" width="27.7109375" style="7"/>
    <col min="12287" max="12287" width="4.7109375" style="7" customWidth="1"/>
    <col min="12288" max="12288" width="25.7109375" style="7" customWidth="1"/>
    <col min="12289" max="12289" width="8" style="7" customWidth="1"/>
    <col min="12290" max="12290" width="7.7109375" style="7" customWidth="1"/>
    <col min="12291" max="12291" width="3" style="7" customWidth="1"/>
    <col min="12292" max="12292" width="6.28515625" style="7" customWidth="1"/>
    <col min="12293" max="12293" width="5.5703125" style="7" customWidth="1"/>
    <col min="12294" max="12294" width="26.7109375" style="7" customWidth="1"/>
    <col min="12295" max="12539" width="42.7109375" style="7" customWidth="1"/>
    <col min="12540" max="12540" width="5.7109375" style="7" customWidth="1"/>
    <col min="12541" max="12542" width="27.7109375" style="7"/>
    <col min="12543" max="12543" width="4.7109375" style="7" customWidth="1"/>
    <col min="12544" max="12544" width="25.7109375" style="7" customWidth="1"/>
    <col min="12545" max="12545" width="8" style="7" customWidth="1"/>
    <col min="12546" max="12546" width="7.7109375" style="7" customWidth="1"/>
    <col min="12547" max="12547" width="3" style="7" customWidth="1"/>
    <col min="12548" max="12548" width="6.28515625" style="7" customWidth="1"/>
    <col min="12549" max="12549" width="5.5703125" style="7" customWidth="1"/>
    <col min="12550" max="12550" width="26.7109375" style="7" customWidth="1"/>
    <col min="12551" max="12795" width="42.7109375" style="7" customWidth="1"/>
    <col min="12796" max="12796" width="5.7109375" style="7" customWidth="1"/>
    <col min="12797" max="12798" width="27.7109375" style="7"/>
    <col min="12799" max="12799" width="4.7109375" style="7" customWidth="1"/>
    <col min="12800" max="12800" width="25.7109375" style="7" customWidth="1"/>
    <col min="12801" max="12801" width="8" style="7" customWidth="1"/>
    <col min="12802" max="12802" width="7.7109375" style="7" customWidth="1"/>
    <col min="12803" max="12803" width="3" style="7" customWidth="1"/>
    <col min="12804" max="12804" width="6.28515625" style="7" customWidth="1"/>
    <col min="12805" max="12805" width="5.5703125" style="7" customWidth="1"/>
    <col min="12806" max="12806" width="26.7109375" style="7" customWidth="1"/>
    <col min="12807" max="13051" width="42.7109375" style="7" customWidth="1"/>
    <col min="13052" max="13052" width="5.7109375" style="7" customWidth="1"/>
    <col min="13053" max="13054" width="27.7109375" style="7"/>
    <col min="13055" max="13055" width="4.7109375" style="7" customWidth="1"/>
    <col min="13056" max="13056" width="25.7109375" style="7" customWidth="1"/>
    <col min="13057" max="13057" width="8" style="7" customWidth="1"/>
    <col min="13058" max="13058" width="7.7109375" style="7" customWidth="1"/>
    <col min="13059" max="13059" width="3" style="7" customWidth="1"/>
    <col min="13060" max="13060" width="6.28515625" style="7" customWidth="1"/>
    <col min="13061" max="13061" width="5.5703125" style="7" customWidth="1"/>
    <col min="13062" max="13062" width="26.7109375" style="7" customWidth="1"/>
    <col min="13063" max="13307" width="42.7109375" style="7" customWidth="1"/>
    <col min="13308" max="13308" width="5.7109375" style="7" customWidth="1"/>
    <col min="13309" max="13310" width="27.7109375" style="7"/>
    <col min="13311" max="13311" width="4.7109375" style="7" customWidth="1"/>
    <col min="13312" max="13312" width="25.7109375" style="7" customWidth="1"/>
    <col min="13313" max="13313" width="8" style="7" customWidth="1"/>
    <col min="13314" max="13314" width="7.7109375" style="7" customWidth="1"/>
    <col min="13315" max="13315" width="3" style="7" customWidth="1"/>
    <col min="13316" max="13316" width="6.28515625" style="7" customWidth="1"/>
    <col min="13317" max="13317" width="5.5703125" style="7" customWidth="1"/>
    <col min="13318" max="13318" width="26.7109375" style="7" customWidth="1"/>
    <col min="13319" max="13563" width="42.7109375" style="7" customWidth="1"/>
    <col min="13564" max="13564" width="5.7109375" style="7" customWidth="1"/>
    <col min="13565" max="13566" width="27.7109375" style="7"/>
    <col min="13567" max="13567" width="4.7109375" style="7" customWidth="1"/>
    <col min="13568" max="13568" width="25.7109375" style="7" customWidth="1"/>
    <col min="13569" max="13569" width="8" style="7" customWidth="1"/>
    <col min="13570" max="13570" width="7.7109375" style="7" customWidth="1"/>
    <col min="13571" max="13571" width="3" style="7" customWidth="1"/>
    <col min="13572" max="13572" width="6.28515625" style="7" customWidth="1"/>
    <col min="13573" max="13573" width="5.5703125" style="7" customWidth="1"/>
    <col min="13574" max="13574" width="26.7109375" style="7" customWidth="1"/>
    <col min="13575" max="13819" width="42.7109375" style="7" customWidth="1"/>
    <col min="13820" max="13820" width="5.7109375" style="7" customWidth="1"/>
    <col min="13821" max="13822" width="27.7109375" style="7"/>
    <col min="13823" max="13823" width="4.7109375" style="7" customWidth="1"/>
    <col min="13824" max="13824" width="25.7109375" style="7" customWidth="1"/>
    <col min="13825" max="13825" width="8" style="7" customWidth="1"/>
    <col min="13826" max="13826" width="7.7109375" style="7" customWidth="1"/>
    <col min="13827" max="13827" width="3" style="7" customWidth="1"/>
    <col min="13828" max="13828" width="6.28515625" style="7" customWidth="1"/>
    <col min="13829" max="13829" width="5.5703125" style="7" customWidth="1"/>
    <col min="13830" max="13830" width="26.7109375" style="7" customWidth="1"/>
    <col min="13831" max="14075" width="42.7109375" style="7" customWidth="1"/>
    <col min="14076" max="14076" width="5.7109375" style="7" customWidth="1"/>
    <col min="14077" max="14078" width="27.7109375" style="7"/>
    <col min="14079" max="14079" width="4.7109375" style="7" customWidth="1"/>
    <col min="14080" max="14080" width="25.7109375" style="7" customWidth="1"/>
    <col min="14081" max="14081" width="8" style="7" customWidth="1"/>
    <col min="14082" max="14082" width="7.7109375" style="7" customWidth="1"/>
    <col min="14083" max="14083" width="3" style="7" customWidth="1"/>
    <col min="14084" max="14084" width="6.28515625" style="7" customWidth="1"/>
    <col min="14085" max="14085" width="5.5703125" style="7" customWidth="1"/>
    <col min="14086" max="14086" width="26.7109375" style="7" customWidth="1"/>
    <col min="14087" max="14331" width="42.7109375" style="7" customWidth="1"/>
    <col min="14332" max="14332" width="5.7109375" style="7" customWidth="1"/>
    <col min="14333" max="14334" width="27.7109375" style="7"/>
    <col min="14335" max="14335" width="4.7109375" style="7" customWidth="1"/>
    <col min="14336" max="14336" width="25.7109375" style="7" customWidth="1"/>
    <col min="14337" max="14337" width="8" style="7" customWidth="1"/>
    <col min="14338" max="14338" width="7.7109375" style="7" customWidth="1"/>
    <col min="14339" max="14339" width="3" style="7" customWidth="1"/>
    <col min="14340" max="14340" width="6.28515625" style="7" customWidth="1"/>
    <col min="14341" max="14341" width="5.5703125" style="7" customWidth="1"/>
    <col min="14342" max="14342" width="26.7109375" style="7" customWidth="1"/>
    <col min="14343" max="14587" width="42.7109375" style="7" customWidth="1"/>
    <col min="14588" max="14588" width="5.7109375" style="7" customWidth="1"/>
    <col min="14589" max="14590" width="27.7109375" style="7"/>
    <col min="14591" max="14591" width="4.7109375" style="7" customWidth="1"/>
    <col min="14592" max="14592" width="25.7109375" style="7" customWidth="1"/>
    <col min="14593" max="14593" width="8" style="7" customWidth="1"/>
    <col min="14594" max="14594" width="7.7109375" style="7" customWidth="1"/>
    <col min="14595" max="14595" width="3" style="7" customWidth="1"/>
    <col min="14596" max="14596" width="6.28515625" style="7" customWidth="1"/>
    <col min="14597" max="14597" width="5.5703125" style="7" customWidth="1"/>
    <col min="14598" max="14598" width="26.7109375" style="7" customWidth="1"/>
    <col min="14599" max="14843" width="42.7109375" style="7" customWidth="1"/>
    <col min="14844" max="14844" width="5.7109375" style="7" customWidth="1"/>
    <col min="14845" max="14846" width="27.7109375" style="7"/>
    <col min="14847" max="14847" width="4.7109375" style="7" customWidth="1"/>
    <col min="14848" max="14848" width="25.7109375" style="7" customWidth="1"/>
    <col min="14849" max="14849" width="8" style="7" customWidth="1"/>
    <col min="14850" max="14850" width="7.7109375" style="7" customWidth="1"/>
    <col min="14851" max="14851" width="3" style="7" customWidth="1"/>
    <col min="14852" max="14852" width="6.28515625" style="7" customWidth="1"/>
    <col min="14853" max="14853" width="5.5703125" style="7" customWidth="1"/>
    <col min="14854" max="14854" width="26.7109375" style="7" customWidth="1"/>
    <col min="14855" max="15099" width="42.7109375" style="7" customWidth="1"/>
    <col min="15100" max="15100" width="5.7109375" style="7" customWidth="1"/>
    <col min="15101" max="15102" width="27.7109375" style="7"/>
    <col min="15103" max="15103" width="4.7109375" style="7" customWidth="1"/>
    <col min="15104" max="15104" width="25.7109375" style="7" customWidth="1"/>
    <col min="15105" max="15105" width="8" style="7" customWidth="1"/>
    <col min="15106" max="15106" width="7.7109375" style="7" customWidth="1"/>
    <col min="15107" max="15107" width="3" style="7" customWidth="1"/>
    <col min="15108" max="15108" width="6.28515625" style="7" customWidth="1"/>
    <col min="15109" max="15109" width="5.5703125" style="7" customWidth="1"/>
    <col min="15110" max="15110" width="26.7109375" style="7" customWidth="1"/>
    <col min="15111" max="15355" width="42.7109375" style="7" customWidth="1"/>
    <col min="15356" max="15356" width="5.7109375" style="7" customWidth="1"/>
    <col min="15357" max="15358" width="27.7109375" style="7"/>
    <col min="15359" max="15359" width="4.7109375" style="7" customWidth="1"/>
    <col min="15360" max="15360" width="25.7109375" style="7" customWidth="1"/>
    <col min="15361" max="15361" width="8" style="7" customWidth="1"/>
    <col min="15362" max="15362" width="7.7109375" style="7" customWidth="1"/>
    <col min="15363" max="15363" width="3" style="7" customWidth="1"/>
    <col min="15364" max="15364" width="6.28515625" style="7" customWidth="1"/>
    <col min="15365" max="15365" width="5.5703125" style="7" customWidth="1"/>
    <col min="15366" max="15366" width="26.7109375" style="7" customWidth="1"/>
    <col min="15367" max="15611" width="42.7109375" style="7" customWidth="1"/>
    <col min="15612" max="15612" width="5.7109375" style="7" customWidth="1"/>
    <col min="15613" max="15614" width="27.7109375" style="7"/>
    <col min="15615" max="15615" width="4.7109375" style="7" customWidth="1"/>
    <col min="15616" max="15616" width="25.7109375" style="7" customWidth="1"/>
    <col min="15617" max="15617" width="8" style="7" customWidth="1"/>
    <col min="15618" max="15618" width="7.7109375" style="7" customWidth="1"/>
    <col min="15619" max="15619" width="3" style="7" customWidth="1"/>
    <col min="15620" max="15620" width="6.28515625" style="7" customWidth="1"/>
    <col min="15621" max="15621" width="5.5703125" style="7" customWidth="1"/>
    <col min="15622" max="15622" width="26.7109375" style="7" customWidth="1"/>
    <col min="15623" max="15867" width="42.7109375" style="7" customWidth="1"/>
    <col min="15868" max="15868" width="5.7109375" style="7" customWidth="1"/>
    <col min="15869" max="15870" width="27.7109375" style="7"/>
    <col min="15871" max="15871" width="4.7109375" style="7" customWidth="1"/>
    <col min="15872" max="15872" width="25.7109375" style="7" customWidth="1"/>
    <col min="15873" max="15873" width="8" style="7" customWidth="1"/>
    <col min="15874" max="15874" width="7.7109375" style="7" customWidth="1"/>
    <col min="15875" max="15875" width="3" style="7" customWidth="1"/>
    <col min="15876" max="15876" width="6.28515625" style="7" customWidth="1"/>
    <col min="15877" max="15877" width="5.5703125" style="7" customWidth="1"/>
    <col min="15878" max="15878" width="26.7109375" style="7" customWidth="1"/>
    <col min="15879" max="16123" width="42.7109375" style="7" customWidth="1"/>
    <col min="16124" max="16124" width="5.7109375" style="7" customWidth="1"/>
    <col min="16125" max="16126" width="27.7109375" style="7"/>
    <col min="16127" max="16127" width="4.7109375" style="7" customWidth="1"/>
    <col min="16128" max="16128" width="25.7109375" style="7" customWidth="1"/>
    <col min="16129" max="16129" width="8" style="7" customWidth="1"/>
    <col min="16130" max="16130" width="7.7109375" style="7" customWidth="1"/>
    <col min="16131" max="16131" width="3" style="7" customWidth="1"/>
    <col min="16132" max="16132" width="6.28515625" style="7" customWidth="1"/>
    <col min="16133" max="16133" width="5.5703125" style="7" customWidth="1"/>
    <col min="16134" max="16134" width="26.7109375" style="7" customWidth="1"/>
    <col min="16135" max="16379" width="42.7109375" style="7" customWidth="1"/>
    <col min="16380" max="16380" width="5.7109375" style="7" customWidth="1"/>
    <col min="16381" max="16384" width="27.7109375" style="7"/>
  </cols>
  <sheetData>
    <row r="1" spans="1:15" s="60" customFormat="1" x14ac:dyDescent="0.2">
      <c r="A1" s="89"/>
    </row>
    <row r="2" spans="1:15" s="60" customFormat="1" ht="42" customHeight="1" x14ac:dyDescent="0.2"/>
    <row r="4" spans="1:15" ht="18" x14ac:dyDescent="0.2">
      <c r="A4" s="174" t="s">
        <v>0</v>
      </c>
      <c r="B4" s="174"/>
      <c r="C4" s="174"/>
      <c r="D4" s="174"/>
      <c r="E4" s="174"/>
      <c r="F4" s="174"/>
      <c r="G4" s="174"/>
      <c r="H4" s="174"/>
      <c r="I4" s="174"/>
      <c r="J4" s="174"/>
      <c r="K4" s="174"/>
      <c r="L4" s="174"/>
      <c r="M4" s="174"/>
      <c r="N4" s="174"/>
      <c r="O4" s="174"/>
    </row>
    <row r="5" spans="1:15" x14ac:dyDescent="0.2">
      <c r="A5" s="64"/>
      <c r="B5" s="59"/>
      <c r="C5" s="59"/>
      <c r="D5" s="59"/>
      <c r="E5" s="59"/>
      <c r="F5" s="59"/>
      <c r="G5" s="59"/>
      <c r="H5" s="59"/>
      <c r="I5" s="59"/>
      <c r="J5" s="59"/>
      <c r="K5" s="59"/>
      <c r="L5" s="59"/>
      <c r="M5" s="59"/>
      <c r="N5" s="59"/>
      <c r="O5" s="59"/>
    </row>
    <row r="6" spans="1:15" ht="31.5" customHeight="1" x14ac:dyDescent="0.2">
      <c r="A6" s="207" t="s">
        <v>396</v>
      </c>
      <c r="B6" s="207"/>
      <c r="C6" s="207"/>
      <c r="D6" s="207"/>
      <c r="E6" s="207"/>
      <c r="F6" s="207"/>
      <c r="G6" s="207"/>
      <c r="H6" s="207"/>
      <c r="I6" s="207"/>
      <c r="J6" s="207"/>
      <c r="K6" s="207"/>
      <c r="L6" s="207"/>
      <c r="M6" s="207"/>
      <c r="N6" s="207"/>
      <c r="O6" s="207"/>
    </row>
    <row r="8" spans="1:15" s="8" customFormat="1" ht="15" x14ac:dyDescent="0.2">
      <c r="B8" s="208" t="s">
        <v>397</v>
      </c>
      <c r="C8" s="208"/>
      <c r="D8" s="208"/>
      <c r="E8" s="208"/>
      <c r="F8" s="9"/>
      <c r="G8" s="209" t="s">
        <v>398</v>
      </c>
      <c r="H8" s="209"/>
      <c r="I8" s="209"/>
      <c r="J8" s="209"/>
      <c r="K8" s="9"/>
      <c r="L8" s="210" t="s">
        <v>399</v>
      </c>
      <c r="M8" s="210"/>
      <c r="N8" s="210"/>
      <c r="O8" s="210"/>
    </row>
    <row r="9" spans="1:15" x14ac:dyDescent="0.2">
      <c r="B9" s="10"/>
      <c r="C9" s="10"/>
      <c r="D9" s="11"/>
      <c r="E9" s="11"/>
      <c r="F9" s="12"/>
      <c r="G9" s="10"/>
      <c r="H9" s="10"/>
      <c r="I9" s="11"/>
      <c r="J9" s="11"/>
      <c r="K9" s="12"/>
      <c r="L9" s="10"/>
      <c r="M9" s="10"/>
      <c r="N9" s="11"/>
      <c r="O9" s="11"/>
    </row>
    <row r="10" spans="1:15" x14ac:dyDescent="0.2">
      <c r="B10" s="213" t="s">
        <v>400</v>
      </c>
      <c r="C10" s="213"/>
      <c r="D10" s="213"/>
      <c r="E10" s="13" t="s">
        <v>401</v>
      </c>
      <c r="F10" s="54"/>
      <c r="G10" s="213" t="s">
        <v>400</v>
      </c>
      <c r="H10" s="213"/>
      <c r="I10" s="213"/>
      <c r="J10" s="13" t="s">
        <v>401</v>
      </c>
      <c r="K10" s="54"/>
      <c r="L10" s="213" t="s">
        <v>400</v>
      </c>
      <c r="M10" s="213"/>
      <c r="N10" s="213"/>
      <c r="O10" s="13" t="s">
        <v>401</v>
      </c>
    </row>
    <row r="11" spans="1:15" x14ac:dyDescent="0.2">
      <c r="B11" s="14">
        <v>1</v>
      </c>
      <c r="C11" s="214" t="s">
        <v>402</v>
      </c>
      <c r="D11" s="214"/>
      <c r="E11" s="214"/>
      <c r="F11" s="15"/>
      <c r="G11" s="14">
        <v>1</v>
      </c>
      <c r="H11" s="214" t="s">
        <v>402</v>
      </c>
      <c r="I11" s="214"/>
      <c r="J11" s="214"/>
      <c r="K11" s="15"/>
      <c r="L11" s="14">
        <v>1</v>
      </c>
      <c r="M11" s="214" t="s">
        <v>402</v>
      </c>
      <c r="N11" s="214"/>
      <c r="O11" s="214"/>
    </row>
    <row r="12" spans="1:15" x14ac:dyDescent="0.2">
      <c r="B12" s="16" t="s">
        <v>22</v>
      </c>
      <c r="C12" s="17" t="s">
        <v>403</v>
      </c>
      <c r="D12" s="18" t="s">
        <v>404</v>
      </c>
      <c r="E12" s="19">
        <v>0.04</v>
      </c>
      <c r="F12" s="20"/>
      <c r="G12" s="16" t="s">
        <v>22</v>
      </c>
      <c r="H12" s="17" t="s">
        <v>403</v>
      </c>
      <c r="I12" s="18" t="s">
        <v>404</v>
      </c>
      <c r="J12" s="19">
        <v>0.04</v>
      </c>
      <c r="K12" s="20"/>
      <c r="L12" s="16" t="s">
        <v>22</v>
      </c>
      <c r="M12" s="17" t="s">
        <v>403</v>
      </c>
      <c r="N12" s="18" t="s">
        <v>404</v>
      </c>
      <c r="O12" s="19">
        <v>0.04</v>
      </c>
    </row>
    <row r="13" spans="1:15" x14ac:dyDescent="0.2">
      <c r="B13" s="16" t="s">
        <v>24</v>
      </c>
      <c r="C13" s="17" t="s">
        <v>405</v>
      </c>
      <c r="D13" s="18" t="s">
        <v>406</v>
      </c>
      <c r="E13" s="19">
        <v>1.3899999999999999E-2</v>
      </c>
      <c r="F13" s="20"/>
      <c r="G13" s="16" t="s">
        <v>24</v>
      </c>
      <c r="H13" s="17" t="s">
        <v>405</v>
      </c>
      <c r="I13" s="18" t="s">
        <v>406</v>
      </c>
      <c r="J13" s="19">
        <v>1.3899999999999999E-2</v>
      </c>
      <c r="K13" s="20"/>
      <c r="L13" s="16" t="s">
        <v>24</v>
      </c>
      <c r="M13" s="17" t="s">
        <v>405</v>
      </c>
      <c r="N13" s="18" t="s">
        <v>406</v>
      </c>
      <c r="O13" s="19">
        <v>1.3899999999999999E-2</v>
      </c>
    </row>
    <row r="14" spans="1:15" x14ac:dyDescent="0.2">
      <c r="B14" s="16" t="s">
        <v>26</v>
      </c>
      <c r="C14" s="17" t="s">
        <v>407</v>
      </c>
      <c r="D14" s="18" t="s">
        <v>408</v>
      </c>
      <c r="E14" s="19">
        <v>3.5817464414450509E-2</v>
      </c>
      <c r="F14" s="20"/>
      <c r="G14" s="16" t="s">
        <v>26</v>
      </c>
      <c r="H14" s="17" t="s">
        <v>407</v>
      </c>
      <c r="I14" s="18" t="s">
        <v>408</v>
      </c>
      <c r="J14" s="19">
        <v>3.5817464414450509E-2</v>
      </c>
      <c r="K14" s="20"/>
      <c r="L14" s="16" t="s">
        <v>26</v>
      </c>
      <c r="M14" s="17" t="s">
        <v>407</v>
      </c>
      <c r="N14" s="18" t="s">
        <v>408</v>
      </c>
      <c r="O14" s="19">
        <v>0.02</v>
      </c>
    </row>
    <row r="15" spans="1:15" x14ac:dyDescent="0.2">
      <c r="B15" s="16" t="s">
        <v>28</v>
      </c>
      <c r="C15" s="17" t="s">
        <v>409</v>
      </c>
      <c r="D15" s="18" t="s">
        <v>410</v>
      </c>
      <c r="E15" s="19">
        <v>9.7999999999999997E-3</v>
      </c>
      <c r="F15" s="20"/>
      <c r="G15" s="16" t="s">
        <v>28</v>
      </c>
      <c r="H15" s="17" t="s">
        <v>409</v>
      </c>
      <c r="I15" s="18" t="s">
        <v>410</v>
      </c>
      <c r="J15" s="19">
        <v>9.7999999999999997E-3</v>
      </c>
      <c r="K15" s="20"/>
      <c r="L15" s="16" t="s">
        <v>28</v>
      </c>
      <c r="M15" s="17" t="s">
        <v>409</v>
      </c>
      <c r="N15" s="18" t="s">
        <v>410</v>
      </c>
      <c r="O15" s="19">
        <v>9.7999999999999997E-3</v>
      </c>
    </row>
    <row r="16" spans="1:15" s="21" customFormat="1" ht="12.75" customHeight="1" x14ac:dyDescent="0.2">
      <c r="B16" s="211" t="s">
        <v>411</v>
      </c>
      <c r="C16" s="211"/>
      <c r="D16" s="211"/>
      <c r="E16" s="22">
        <f>SUM(E12:E15)</f>
        <v>9.9517464414450515E-2</v>
      </c>
      <c r="F16" s="23"/>
      <c r="G16" s="211" t="s">
        <v>411</v>
      </c>
      <c r="H16" s="211"/>
      <c r="I16" s="211"/>
      <c r="J16" s="22">
        <f>SUM(J12:J15)</f>
        <v>9.9517464414450515E-2</v>
      </c>
      <c r="K16" s="23"/>
      <c r="L16" s="211" t="s">
        <v>411</v>
      </c>
      <c r="M16" s="211"/>
      <c r="N16" s="211"/>
      <c r="O16" s="22">
        <f>SUM(O12:O15)</f>
        <v>8.3700000000000011E-2</v>
      </c>
    </row>
    <row r="17" spans="2:15" ht="8.25" customHeight="1" x14ac:dyDescent="0.2">
      <c r="B17" s="212"/>
      <c r="C17" s="212"/>
      <c r="D17" s="212"/>
      <c r="E17" s="212"/>
      <c r="F17" s="24"/>
      <c r="G17" s="212"/>
      <c r="H17" s="212"/>
      <c r="I17" s="212"/>
      <c r="J17" s="212"/>
      <c r="K17" s="24"/>
      <c r="L17" s="212"/>
      <c r="M17" s="212"/>
      <c r="N17" s="212"/>
      <c r="O17" s="212"/>
    </row>
    <row r="18" spans="2:15" s="21" customFormat="1" ht="12" x14ac:dyDescent="0.2">
      <c r="B18" s="25">
        <v>2</v>
      </c>
      <c r="C18" s="215" t="s">
        <v>412</v>
      </c>
      <c r="D18" s="215"/>
      <c r="E18" s="215"/>
      <c r="F18" s="23"/>
      <c r="G18" s="25">
        <v>2</v>
      </c>
      <c r="H18" s="215" t="s">
        <v>412</v>
      </c>
      <c r="I18" s="215"/>
      <c r="J18" s="215"/>
      <c r="K18" s="23"/>
      <c r="L18" s="25">
        <v>2</v>
      </c>
      <c r="M18" s="215" t="s">
        <v>412</v>
      </c>
      <c r="N18" s="215"/>
      <c r="O18" s="215"/>
    </row>
    <row r="19" spans="2:15" x14ac:dyDescent="0.2">
      <c r="B19" s="16" t="s">
        <v>70</v>
      </c>
      <c r="C19" s="26" t="s">
        <v>412</v>
      </c>
      <c r="D19" s="18" t="s">
        <v>413</v>
      </c>
      <c r="E19" s="19">
        <v>0.06</v>
      </c>
      <c r="F19" s="20"/>
      <c r="G19" s="16" t="s">
        <v>70</v>
      </c>
      <c r="H19" s="26" t="s">
        <v>412</v>
      </c>
      <c r="I19" s="18" t="s">
        <v>413</v>
      </c>
      <c r="J19" s="19">
        <v>0.06</v>
      </c>
      <c r="K19" s="20"/>
      <c r="L19" s="16" t="s">
        <v>70</v>
      </c>
      <c r="M19" s="26" t="s">
        <v>412</v>
      </c>
      <c r="N19" s="18" t="s">
        <v>413</v>
      </c>
      <c r="O19" s="19">
        <v>1.5434903338638889E-2</v>
      </c>
    </row>
    <row r="20" spans="2:15" s="27" customFormat="1" ht="12.75" customHeight="1" x14ac:dyDescent="0.2">
      <c r="B20" s="211" t="s">
        <v>414</v>
      </c>
      <c r="C20" s="211"/>
      <c r="D20" s="211"/>
      <c r="E20" s="22">
        <f>E19</f>
        <v>0.06</v>
      </c>
      <c r="F20" s="23"/>
      <c r="G20" s="211" t="s">
        <v>414</v>
      </c>
      <c r="H20" s="211"/>
      <c r="I20" s="211"/>
      <c r="J20" s="22">
        <f>J19</f>
        <v>0.06</v>
      </c>
      <c r="K20" s="23"/>
      <c r="L20" s="211" t="s">
        <v>414</v>
      </c>
      <c r="M20" s="211"/>
      <c r="N20" s="211"/>
      <c r="O20" s="22">
        <f>O19</f>
        <v>1.5434903338638889E-2</v>
      </c>
    </row>
    <row r="21" spans="2:15" s="56" customFormat="1" ht="9" customHeight="1" x14ac:dyDescent="0.2">
      <c r="B21" s="212"/>
      <c r="C21" s="212"/>
      <c r="D21" s="212"/>
      <c r="E21" s="212"/>
      <c r="F21" s="28"/>
      <c r="G21" s="212"/>
      <c r="H21" s="212"/>
      <c r="I21" s="212"/>
      <c r="J21" s="212"/>
      <c r="K21" s="28"/>
      <c r="L21" s="212"/>
      <c r="M21" s="212"/>
      <c r="N21" s="212"/>
      <c r="O21" s="212"/>
    </row>
    <row r="22" spans="2:15" s="21" customFormat="1" ht="12" x14ac:dyDescent="0.2">
      <c r="B22" s="14">
        <v>3</v>
      </c>
      <c r="C22" s="214" t="s">
        <v>415</v>
      </c>
      <c r="D22" s="214"/>
      <c r="E22" s="214"/>
      <c r="F22" s="29"/>
      <c r="G22" s="14">
        <v>3</v>
      </c>
      <c r="H22" s="214" t="s">
        <v>415</v>
      </c>
      <c r="I22" s="214"/>
      <c r="J22" s="214"/>
      <c r="K22" s="29"/>
      <c r="L22" s="14">
        <v>3</v>
      </c>
      <c r="M22" s="214" t="s">
        <v>415</v>
      </c>
      <c r="N22" s="214"/>
      <c r="O22" s="214"/>
    </row>
    <row r="23" spans="2:15" x14ac:dyDescent="0.2">
      <c r="B23" s="16" t="s">
        <v>416</v>
      </c>
      <c r="C23" s="17" t="s">
        <v>417</v>
      </c>
      <c r="D23" s="18" t="s">
        <v>418</v>
      </c>
      <c r="E23" s="30">
        <v>6.4999999999999997E-3</v>
      </c>
      <c r="F23" s="20"/>
      <c r="G23" s="16" t="s">
        <v>416</v>
      </c>
      <c r="H23" s="17" t="s">
        <v>417</v>
      </c>
      <c r="I23" s="18" t="s">
        <v>418</v>
      </c>
      <c r="J23" s="30">
        <v>6.4999999999999997E-3</v>
      </c>
      <c r="K23" s="20"/>
      <c r="L23" s="16" t="s">
        <v>416</v>
      </c>
      <c r="M23" s="17" t="s">
        <v>417</v>
      </c>
      <c r="N23" s="18" t="s">
        <v>418</v>
      </c>
      <c r="O23" s="30">
        <v>6.4999999999999997E-3</v>
      </c>
    </row>
    <row r="24" spans="2:15" ht="15.6" customHeight="1" x14ac:dyDescent="0.2">
      <c r="B24" s="16" t="s">
        <v>419</v>
      </c>
      <c r="C24" s="17" t="s">
        <v>420</v>
      </c>
      <c r="D24" s="18" t="s">
        <v>420</v>
      </c>
      <c r="E24" s="30">
        <v>0.03</v>
      </c>
      <c r="F24" s="20"/>
      <c r="G24" s="16" t="s">
        <v>419</v>
      </c>
      <c r="H24" s="17" t="s">
        <v>420</v>
      </c>
      <c r="I24" s="18" t="s">
        <v>420</v>
      </c>
      <c r="J24" s="30">
        <v>0.03</v>
      </c>
      <c r="K24" s="20"/>
      <c r="L24" s="16" t="s">
        <v>419</v>
      </c>
      <c r="M24" s="17" t="s">
        <v>420</v>
      </c>
      <c r="N24" s="18" t="s">
        <v>420</v>
      </c>
      <c r="O24" s="30">
        <v>0.03</v>
      </c>
    </row>
    <row r="25" spans="2:15" x14ac:dyDescent="0.2">
      <c r="B25" s="16" t="s">
        <v>421</v>
      </c>
      <c r="C25" s="17" t="s">
        <v>422</v>
      </c>
      <c r="D25" s="18" t="s">
        <v>423</v>
      </c>
      <c r="E25" s="30">
        <v>3.0099999999999998E-2</v>
      </c>
      <c r="F25" s="20"/>
      <c r="G25" s="16" t="s">
        <v>421</v>
      </c>
      <c r="H25" s="17" t="s">
        <v>422</v>
      </c>
      <c r="I25" s="18" t="s">
        <v>423</v>
      </c>
      <c r="J25" s="30">
        <v>3.0099999999999998E-2</v>
      </c>
      <c r="K25" s="20"/>
      <c r="L25" s="16" t="s">
        <v>421</v>
      </c>
      <c r="M25" s="17" t="s">
        <v>422</v>
      </c>
      <c r="N25" s="18" t="s">
        <v>423</v>
      </c>
      <c r="O25" s="30">
        <v>3.0099999999999998E-2</v>
      </c>
    </row>
    <row r="26" spans="2:15" x14ac:dyDescent="0.2">
      <c r="B26" s="16" t="s">
        <v>424</v>
      </c>
      <c r="C26" s="17" t="s">
        <v>425</v>
      </c>
      <c r="D26" s="18" t="s">
        <v>425</v>
      </c>
      <c r="E26" s="30">
        <v>0</v>
      </c>
      <c r="F26" s="20"/>
      <c r="G26" s="16" t="s">
        <v>424</v>
      </c>
      <c r="H26" s="17" t="s">
        <v>425</v>
      </c>
      <c r="I26" s="18" t="s">
        <v>425</v>
      </c>
      <c r="J26" s="30">
        <v>0</v>
      </c>
      <c r="K26" s="20"/>
      <c r="L26" s="16" t="s">
        <v>424</v>
      </c>
      <c r="M26" s="17" t="s">
        <v>425</v>
      </c>
      <c r="N26" s="18" t="s">
        <v>425</v>
      </c>
      <c r="O26" s="30">
        <v>0</v>
      </c>
    </row>
    <row r="27" spans="2:15" s="21" customFormat="1" ht="12.75" customHeight="1" x14ac:dyDescent="0.2">
      <c r="B27" s="211" t="s">
        <v>426</v>
      </c>
      <c r="C27" s="211"/>
      <c r="D27" s="211"/>
      <c r="E27" s="22">
        <f>SUM(E23:E26)</f>
        <v>6.6599999999999993E-2</v>
      </c>
      <c r="F27" s="23"/>
      <c r="G27" s="211" t="s">
        <v>426</v>
      </c>
      <c r="H27" s="211"/>
      <c r="I27" s="211"/>
      <c r="J27" s="22">
        <f>SUM(J23:J26)</f>
        <v>6.6599999999999993E-2</v>
      </c>
      <c r="K27" s="23"/>
      <c r="L27" s="211" t="s">
        <v>426</v>
      </c>
      <c r="M27" s="211"/>
      <c r="N27" s="211"/>
      <c r="O27" s="22">
        <f>SUM(O23:O26)</f>
        <v>6.6599999999999993E-2</v>
      </c>
    </row>
    <row r="28" spans="2:15" ht="9" customHeight="1" x14ac:dyDescent="0.2">
      <c r="B28" s="217"/>
      <c r="C28" s="218"/>
      <c r="D28" s="218"/>
      <c r="E28" s="219"/>
      <c r="F28" s="24"/>
      <c r="G28" s="217"/>
      <c r="H28" s="218"/>
      <c r="I28" s="218"/>
      <c r="J28" s="219"/>
      <c r="K28" s="24"/>
      <c r="L28" s="217"/>
      <c r="M28" s="218"/>
      <c r="N28" s="218"/>
      <c r="O28" s="219"/>
    </row>
    <row r="29" spans="2:15" ht="4.5" customHeight="1" x14ac:dyDescent="0.2">
      <c r="B29" s="220"/>
      <c r="C29" s="221"/>
      <c r="D29" s="221"/>
      <c r="E29" s="222"/>
      <c r="F29" s="24"/>
      <c r="G29" s="220"/>
      <c r="H29" s="221"/>
      <c r="I29" s="221"/>
      <c r="J29" s="222"/>
      <c r="K29" s="24"/>
      <c r="L29" s="220"/>
      <c r="M29" s="221"/>
      <c r="N29" s="221"/>
      <c r="O29" s="222"/>
    </row>
    <row r="30" spans="2:15" s="21" customFormat="1" ht="13.5" customHeight="1" x14ac:dyDescent="0.2">
      <c r="B30" s="14">
        <v>4</v>
      </c>
      <c r="C30" s="214" t="s">
        <v>427</v>
      </c>
      <c r="D30" s="214"/>
      <c r="E30" s="31">
        <f>ROUND((((1+E12+E14+E15)*(1+E13)*(1+E19)) / (1-SUM(E23:E26))) - 1,2)</f>
        <v>0.25</v>
      </c>
      <c r="F30" s="29"/>
      <c r="G30" s="14">
        <v>4</v>
      </c>
      <c r="H30" s="214" t="s">
        <v>427</v>
      </c>
      <c r="I30" s="214"/>
      <c r="J30" s="32">
        <f>ROUND((((1+J12+J14+J15)*(1+J13)*(1+J19)) / (1-SUM(J23:J26))) - 1,2)</f>
        <v>0.25</v>
      </c>
      <c r="K30" s="29"/>
      <c r="L30" s="14">
        <v>4</v>
      </c>
      <c r="M30" s="214" t="s">
        <v>427</v>
      </c>
      <c r="N30" s="214"/>
      <c r="O30" s="33">
        <f>ROUND((((1+O12+O14+O15)*(1+O13)*(1+O19)) / (1-SUM(O23:O26))) - 1,2)</f>
        <v>0.18</v>
      </c>
    </row>
    <row r="31" spans="2:15" ht="7.5" customHeight="1" x14ac:dyDescent="0.2">
      <c r="B31" s="216"/>
      <c r="C31" s="216"/>
      <c r="D31" s="216"/>
      <c r="E31" s="216"/>
      <c r="F31" s="34"/>
      <c r="G31" s="216"/>
      <c r="H31" s="216"/>
      <c r="I31" s="216"/>
      <c r="J31" s="216"/>
      <c r="K31" s="34"/>
      <c r="L31" s="216"/>
      <c r="M31" s="216"/>
      <c r="N31" s="216"/>
      <c r="O31" s="216"/>
    </row>
    <row r="32" spans="2:15" s="56" customFormat="1" ht="12.75" customHeight="1" x14ac:dyDescent="0.2">
      <c r="B32" s="223" t="s">
        <v>428</v>
      </c>
      <c r="C32" s="223"/>
      <c r="D32" s="223"/>
      <c r="E32" s="223"/>
      <c r="F32" s="58"/>
      <c r="G32" s="223" t="s">
        <v>428</v>
      </c>
      <c r="H32" s="223"/>
      <c r="I32" s="223"/>
      <c r="J32" s="223"/>
      <c r="K32" s="58"/>
      <c r="L32" s="223" t="s">
        <v>428</v>
      </c>
      <c r="M32" s="223"/>
      <c r="N32" s="223"/>
      <c r="O32" s="223"/>
    </row>
    <row r="33" spans="2:15" ht="9" customHeight="1" x14ac:dyDescent="0.2">
      <c r="B33" s="225"/>
      <c r="C33" s="225"/>
      <c r="D33" s="225"/>
      <c r="E33" s="225"/>
      <c r="F33" s="35"/>
      <c r="G33" s="225"/>
      <c r="H33" s="225"/>
      <c r="I33" s="225"/>
      <c r="J33" s="225"/>
      <c r="K33" s="35"/>
      <c r="L33" s="225"/>
      <c r="M33" s="225"/>
      <c r="N33" s="225"/>
      <c r="O33" s="225"/>
    </row>
    <row r="34" spans="2:15" ht="13.5" customHeight="1" x14ac:dyDescent="0.2">
      <c r="B34" s="225"/>
      <c r="C34" s="225"/>
      <c r="D34" s="225"/>
      <c r="E34" s="225"/>
      <c r="F34" s="36"/>
      <c r="G34" s="225"/>
      <c r="H34" s="225"/>
      <c r="I34" s="225"/>
      <c r="J34" s="225"/>
      <c r="K34" s="36"/>
      <c r="L34" s="225"/>
      <c r="M34" s="225"/>
      <c r="N34" s="225"/>
      <c r="O34" s="225"/>
    </row>
    <row r="35" spans="2:15" x14ac:dyDescent="0.2">
      <c r="B35" s="225"/>
      <c r="C35" s="225"/>
      <c r="D35" s="225"/>
      <c r="E35" s="225"/>
      <c r="F35" s="36"/>
      <c r="G35" s="225"/>
      <c r="H35" s="225"/>
      <c r="I35" s="225"/>
      <c r="J35" s="225"/>
      <c r="K35" s="36"/>
      <c r="L35" s="225"/>
      <c r="M35" s="225"/>
      <c r="N35" s="225"/>
      <c r="O35" s="225"/>
    </row>
    <row r="36" spans="2:15" ht="7.5" customHeight="1" x14ac:dyDescent="0.2">
      <c r="B36" s="225"/>
      <c r="C36" s="225"/>
      <c r="D36" s="225"/>
      <c r="E36" s="225"/>
      <c r="F36" s="36"/>
      <c r="G36" s="225"/>
      <c r="H36" s="225"/>
      <c r="I36" s="225"/>
      <c r="J36" s="225"/>
      <c r="K36" s="36"/>
      <c r="L36" s="225"/>
      <c r="M36" s="225"/>
      <c r="N36" s="225"/>
      <c r="O36" s="225"/>
    </row>
    <row r="37" spans="2:15" s="56" customFormat="1" ht="12.75" customHeight="1" x14ac:dyDescent="0.2">
      <c r="B37" s="223" t="s">
        <v>429</v>
      </c>
      <c r="C37" s="223"/>
      <c r="D37" s="223"/>
      <c r="E37" s="223"/>
      <c r="F37" s="58"/>
      <c r="G37" s="223" t="s">
        <v>429</v>
      </c>
      <c r="H37" s="223"/>
      <c r="I37" s="223"/>
      <c r="J37" s="223"/>
      <c r="K37" s="58"/>
      <c r="L37" s="223" t="s">
        <v>429</v>
      </c>
      <c r="M37" s="223"/>
      <c r="N37" s="223"/>
      <c r="O37" s="223"/>
    </row>
    <row r="38" spans="2:15" ht="12.75" customHeight="1" x14ac:dyDescent="0.2">
      <c r="B38" s="37" t="s">
        <v>404</v>
      </c>
      <c r="C38" s="224" t="s">
        <v>430</v>
      </c>
      <c r="D38" s="224"/>
      <c r="E38" s="224"/>
      <c r="F38" s="35"/>
      <c r="G38" s="37" t="s">
        <v>404</v>
      </c>
      <c r="H38" s="224" t="s">
        <v>430</v>
      </c>
      <c r="I38" s="224"/>
      <c r="J38" s="224"/>
      <c r="K38" s="35"/>
      <c r="L38" s="37" t="s">
        <v>404</v>
      </c>
      <c r="M38" s="224" t="s">
        <v>430</v>
      </c>
      <c r="N38" s="224"/>
      <c r="O38" s="224"/>
    </row>
    <row r="39" spans="2:15" x14ac:dyDescent="0.2">
      <c r="B39" s="37" t="s">
        <v>431</v>
      </c>
      <c r="C39" s="224" t="s">
        <v>432</v>
      </c>
      <c r="D39" s="224"/>
      <c r="E39" s="224"/>
      <c r="F39" s="36"/>
      <c r="G39" s="37" t="s">
        <v>431</v>
      </c>
      <c r="H39" s="224" t="s">
        <v>432</v>
      </c>
      <c r="I39" s="224"/>
      <c r="J39" s="224"/>
      <c r="K39" s="36"/>
      <c r="L39" s="37" t="s">
        <v>431</v>
      </c>
      <c r="M39" s="224" t="s">
        <v>432</v>
      </c>
      <c r="N39" s="224"/>
      <c r="O39" s="224"/>
    </row>
    <row r="40" spans="2:15" x14ac:dyDescent="0.2">
      <c r="B40" s="37" t="s">
        <v>408</v>
      </c>
      <c r="C40" s="224" t="s">
        <v>433</v>
      </c>
      <c r="D40" s="224"/>
      <c r="E40" s="224"/>
      <c r="F40" s="36"/>
      <c r="G40" s="37" t="s">
        <v>408</v>
      </c>
      <c r="H40" s="224" t="s">
        <v>433</v>
      </c>
      <c r="I40" s="224"/>
      <c r="J40" s="224"/>
      <c r="K40" s="36"/>
      <c r="L40" s="37" t="s">
        <v>408</v>
      </c>
      <c r="M40" s="224" t="s">
        <v>433</v>
      </c>
      <c r="N40" s="224"/>
      <c r="O40" s="224"/>
    </row>
    <row r="41" spans="2:15" x14ac:dyDescent="0.2">
      <c r="B41" s="37" t="s">
        <v>434</v>
      </c>
      <c r="C41" s="224" t="s">
        <v>435</v>
      </c>
      <c r="D41" s="224"/>
      <c r="E41" s="224"/>
      <c r="F41" s="36"/>
      <c r="G41" s="37" t="s">
        <v>434</v>
      </c>
      <c r="H41" s="224" t="s">
        <v>435</v>
      </c>
      <c r="I41" s="224"/>
      <c r="J41" s="224"/>
      <c r="K41" s="36"/>
      <c r="L41" s="37" t="s">
        <v>434</v>
      </c>
      <c r="M41" s="224" t="s">
        <v>435</v>
      </c>
      <c r="N41" s="224"/>
      <c r="O41" s="224"/>
    </row>
    <row r="42" spans="2:15" ht="12.75" customHeight="1" x14ac:dyDescent="0.2">
      <c r="B42" s="38" t="s">
        <v>406</v>
      </c>
      <c r="C42" s="224" t="s">
        <v>436</v>
      </c>
      <c r="D42" s="224"/>
      <c r="E42" s="224"/>
      <c r="F42" s="36"/>
      <c r="G42" s="38" t="s">
        <v>406</v>
      </c>
      <c r="H42" s="224" t="s">
        <v>436</v>
      </c>
      <c r="I42" s="224"/>
      <c r="J42" s="224"/>
      <c r="K42" s="36"/>
      <c r="L42" s="38" t="s">
        <v>406</v>
      </c>
      <c r="M42" s="224" t="s">
        <v>436</v>
      </c>
      <c r="N42" s="224"/>
      <c r="O42" s="224"/>
    </row>
    <row r="43" spans="2:15" ht="12.75" customHeight="1" x14ac:dyDescent="0.2">
      <c r="B43" s="37" t="s">
        <v>413</v>
      </c>
      <c r="C43" s="224" t="s">
        <v>437</v>
      </c>
      <c r="D43" s="224"/>
      <c r="E43" s="224"/>
      <c r="F43" s="39"/>
      <c r="G43" s="37" t="s">
        <v>413</v>
      </c>
      <c r="H43" s="224" t="s">
        <v>437</v>
      </c>
      <c r="I43" s="224"/>
      <c r="J43" s="224"/>
      <c r="K43" s="39"/>
      <c r="L43" s="37" t="s">
        <v>413</v>
      </c>
      <c r="M43" s="224" t="s">
        <v>437</v>
      </c>
      <c r="N43" s="224"/>
      <c r="O43" s="224"/>
    </row>
    <row r="44" spans="2:15" ht="12.75" customHeight="1" x14ac:dyDescent="0.2">
      <c r="B44" s="37" t="s">
        <v>438</v>
      </c>
      <c r="C44" s="227" t="s">
        <v>439</v>
      </c>
      <c r="D44" s="224"/>
      <c r="E44" s="224"/>
      <c r="F44" s="36"/>
      <c r="G44" s="37" t="s">
        <v>438</v>
      </c>
      <c r="H44" s="227" t="s">
        <v>439</v>
      </c>
      <c r="I44" s="224"/>
      <c r="J44" s="224"/>
      <c r="K44" s="36"/>
      <c r="L44" s="37" t="s">
        <v>438</v>
      </c>
      <c r="M44" s="227" t="s">
        <v>439</v>
      </c>
      <c r="N44" s="224"/>
      <c r="O44" s="224"/>
    </row>
    <row r="45" spans="2:15" x14ac:dyDescent="0.2">
      <c r="B45" s="40"/>
      <c r="C45" s="41"/>
      <c r="D45" s="42"/>
      <c r="E45" s="42"/>
      <c r="F45" s="39"/>
      <c r="G45" s="40"/>
      <c r="H45" s="41"/>
      <c r="I45" s="42"/>
      <c r="J45" s="42"/>
      <c r="K45" s="39"/>
      <c r="L45" s="40"/>
      <c r="M45" s="41"/>
      <c r="N45" s="42"/>
      <c r="O45" s="42"/>
    </row>
    <row r="46" spans="2:15" s="56" customFormat="1" ht="56.25" customHeight="1" x14ac:dyDescent="0.2">
      <c r="B46" s="226" t="s">
        <v>1001</v>
      </c>
      <c r="C46" s="226"/>
      <c r="D46" s="226"/>
      <c r="E46" s="226"/>
      <c r="G46" s="226" t="s">
        <v>1001</v>
      </c>
      <c r="H46" s="226"/>
      <c r="I46" s="226"/>
      <c r="J46" s="226"/>
      <c r="L46" s="226" t="s">
        <v>1001</v>
      </c>
      <c r="M46" s="226"/>
      <c r="N46" s="226"/>
      <c r="O46" s="226"/>
    </row>
    <row r="47" spans="2:15" s="56" customFormat="1" ht="73.5" customHeight="1" x14ac:dyDescent="0.2">
      <c r="B47" s="226" t="s">
        <v>1002</v>
      </c>
      <c r="C47" s="226"/>
      <c r="D47" s="226"/>
      <c r="E47" s="226"/>
      <c r="G47" s="226" t="s">
        <v>1002</v>
      </c>
      <c r="H47" s="226"/>
      <c r="I47" s="226"/>
      <c r="J47" s="226"/>
      <c r="L47" s="226" t="s">
        <v>1002</v>
      </c>
      <c r="M47" s="226"/>
      <c r="N47" s="226"/>
      <c r="O47" s="226"/>
    </row>
    <row r="48" spans="2:15" s="56" customFormat="1" ht="56.25" customHeight="1" x14ac:dyDescent="0.2">
      <c r="B48" s="226" t="s">
        <v>1003</v>
      </c>
      <c r="C48" s="226"/>
      <c r="D48" s="226"/>
      <c r="E48" s="226"/>
      <c r="G48" s="226" t="s">
        <v>1003</v>
      </c>
      <c r="H48" s="226"/>
      <c r="I48" s="226"/>
      <c r="J48" s="226"/>
      <c r="L48" s="226" t="s">
        <v>1003</v>
      </c>
      <c r="M48" s="226"/>
      <c r="N48" s="226"/>
      <c r="O48" s="226"/>
    </row>
    <row r="49" spans="2:15" ht="56.25" customHeight="1" x14ac:dyDescent="0.2">
      <c r="B49" s="226" t="s">
        <v>1004</v>
      </c>
      <c r="C49" s="226"/>
      <c r="D49" s="226"/>
      <c r="E49" s="226"/>
      <c r="G49" s="226" t="s">
        <v>1004</v>
      </c>
      <c r="H49" s="226"/>
      <c r="I49" s="226"/>
      <c r="J49" s="226"/>
      <c r="L49" s="226" t="s">
        <v>1004</v>
      </c>
      <c r="M49" s="226"/>
      <c r="N49" s="226"/>
      <c r="O49" s="226"/>
    </row>
    <row r="50" spans="2:15" x14ac:dyDescent="0.2">
      <c r="B50" s="228"/>
      <c r="C50" s="228"/>
      <c r="D50" s="228"/>
      <c r="E50" s="228"/>
      <c r="F50" s="52"/>
      <c r="G50" s="228"/>
      <c r="H50" s="228"/>
      <c r="I50" s="228"/>
      <c r="J50" s="228"/>
      <c r="K50" s="52"/>
      <c r="L50" s="228"/>
      <c r="M50" s="228"/>
      <c r="N50" s="228"/>
      <c r="O50" s="228"/>
    </row>
    <row r="52" spans="2:15" x14ac:dyDescent="0.2">
      <c r="B52" s="229"/>
      <c r="C52" s="229"/>
      <c r="G52" s="229"/>
      <c r="H52" s="229"/>
      <c r="L52" s="229"/>
      <c r="M52" s="229"/>
    </row>
    <row r="54" spans="2:15" s="56" customFormat="1" x14ac:dyDescent="0.2">
      <c r="B54" s="229"/>
      <c r="C54" s="229"/>
      <c r="D54" s="43"/>
      <c r="E54" s="44"/>
      <c r="F54" s="7"/>
      <c r="G54" s="229"/>
      <c r="H54" s="229"/>
      <c r="I54" s="43"/>
      <c r="J54" s="44"/>
      <c r="K54" s="7"/>
      <c r="L54" s="229"/>
      <c r="M54" s="229"/>
      <c r="N54" s="43"/>
      <c r="O54" s="44"/>
    </row>
    <row r="55" spans="2:15" x14ac:dyDescent="0.2">
      <c r="B55" s="229"/>
      <c r="C55" s="229"/>
      <c r="G55" s="229"/>
      <c r="H55" s="229"/>
      <c r="L55" s="229"/>
      <c r="M55" s="229"/>
    </row>
    <row r="57" spans="2:15" x14ac:dyDescent="0.2">
      <c r="B57" s="229"/>
      <c r="C57" s="229"/>
      <c r="G57" s="229"/>
      <c r="H57" s="229"/>
      <c r="L57" s="229"/>
      <c r="M57" s="229"/>
    </row>
    <row r="59" spans="2:15" s="56" customFormat="1" x14ac:dyDescent="0.2">
      <c r="B59" s="229"/>
      <c r="C59" s="229"/>
      <c r="D59" s="43"/>
      <c r="E59" s="44"/>
      <c r="F59" s="7"/>
      <c r="G59" s="229"/>
      <c r="H59" s="229"/>
      <c r="I59" s="43"/>
      <c r="J59" s="44"/>
      <c r="K59" s="7"/>
      <c r="L59" s="229"/>
      <c r="M59" s="229"/>
      <c r="N59" s="43"/>
      <c r="O59" s="44"/>
    </row>
    <row r="60" spans="2:15" x14ac:dyDescent="0.2">
      <c r="B60" s="229"/>
      <c r="C60" s="229"/>
      <c r="G60" s="229"/>
      <c r="H60" s="229"/>
      <c r="L60" s="229"/>
      <c r="M60" s="229"/>
    </row>
    <row r="61" spans="2:15" x14ac:dyDescent="0.2">
      <c r="B61" s="229"/>
      <c r="C61" s="229"/>
      <c r="G61" s="229"/>
      <c r="H61" s="229"/>
      <c r="L61" s="229"/>
      <c r="M61" s="229"/>
    </row>
    <row r="63" spans="2:15" x14ac:dyDescent="0.2">
      <c r="B63" s="230"/>
      <c r="C63" s="230"/>
      <c r="D63" s="230"/>
      <c r="E63" s="230"/>
      <c r="F63" s="54"/>
      <c r="G63" s="230"/>
      <c r="H63" s="230"/>
      <c r="I63" s="230"/>
      <c r="J63" s="230"/>
      <c r="K63" s="54"/>
      <c r="L63" s="230"/>
      <c r="M63" s="230"/>
      <c r="N63" s="230"/>
      <c r="O63" s="230"/>
    </row>
    <row r="64" spans="2:15" x14ac:dyDescent="0.2">
      <c r="B64" s="231"/>
      <c r="C64" s="231"/>
      <c r="D64" s="231"/>
      <c r="E64" s="231"/>
      <c r="F64" s="55"/>
      <c r="G64" s="231"/>
      <c r="H64" s="231"/>
      <c r="I64" s="231"/>
      <c r="J64" s="231"/>
      <c r="K64" s="55"/>
      <c r="L64" s="231"/>
      <c r="M64" s="231"/>
      <c r="N64" s="231"/>
      <c r="O64" s="231"/>
    </row>
    <row r="66" spans="2:15" s="56" customFormat="1" x14ac:dyDescent="0.2">
      <c r="B66" s="232"/>
      <c r="C66" s="232"/>
      <c r="D66" s="232"/>
      <c r="E66" s="232"/>
      <c r="G66" s="232"/>
      <c r="H66" s="232"/>
      <c r="I66" s="232"/>
      <c r="J66" s="232"/>
      <c r="L66" s="232"/>
      <c r="M66" s="232"/>
      <c r="N66" s="232"/>
      <c r="O66" s="232"/>
    </row>
    <row r="68" spans="2:15" x14ac:dyDescent="0.2">
      <c r="B68" s="233"/>
      <c r="C68" s="234"/>
      <c r="D68" s="45"/>
      <c r="E68" s="57"/>
      <c r="F68" s="58"/>
      <c r="G68" s="233"/>
      <c r="H68" s="234"/>
      <c r="I68" s="45"/>
      <c r="J68" s="57"/>
      <c r="K68" s="58"/>
      <c r="L68" s="233"/>
      <c r="M68" s="234"/>
      <c r="N68" s="45"/>
      <c r="O68" s="57"/>
    </row>
    <row r="69" spans="2:15" x14ac:dyDescent="0.2">
      <c r="B69" s="233"/>
      <c r="C69" s="234"/>
      <c r="D69" s="45"/>
      <c r="E69" s="57"/>
      <c r="F69" s="58"/>
      <c r="G69" s="233"/>
      <c r="H69" s="234"/>
      <c r="I69" s="45"/>
      <c r="J69" s="57"/>
      <c r="K69" s="58"/>
      <c r="L69" s="233"/>
      <c r="M69" s="234"/>
      <c r="N69" s="45"/>
      <c r="O69" s="57"/>
    </row>
    <row r="70" spans="2:15" x14ac:dyDescent="0.2">
      <c r="B70" s="233"/>
      <c r="C70" s="234"/>
      <c r="D70" s="45"/>
      <c r="E70" s="57"/>
      <c r="F70" s="46"/>
      <c r="G70" s="233"/>
      <c r="H70" s="234"/>
      <c r="I70" s="45"/>
      <c r="J70" s="57"/>
      <c r="K70" s="46"/>
      <c r="L70" s="233"/>
      <c r="M70" s="234"/>
      <c r="N70" s="45"/>
      <c r="O70" s="57"/>
    </row>
    <row r="71" spans="2:15" x14ac:dyDescent="0.2">
      <c r="B71" s="233"/>
      <c r="C71" s="234"/>
      <c r="D71" s="45"/>
      <c r="E71" s="57"/>
      <c r="F71" s="46"/>
      <c r="G71" s="233"/>
      <c r="H71" s="234"/>
      <c r="I71" s="45"/>
      <c r="J71" s="57"/>
      <c r="K71" s="46"/>
      <c r="L71" s="233"/>
      <c r="M71" s="234"/>
      <c r="N71" s="45"/>
      <c r="O71" s="57"/>
    </row>
    <row r="72" spans="2:15" x14ac:dyDescent="0.2">
      <c r="B72" s="58"/>
      <c r="C72" s="57"/>
      <c r="D72" s="47"/>
      <c r="E72" s="57"/>
      <c r="F72" s="48"/>
      <c r="G72" s="58"/>
      <c r="H72" s="57"/>
      <c r="I72" s="47"/>
      <c r="J72" s="57"/>
      <c r="K72" s="48"/>
      <c r="L72" s="58"/>
      <c r="M72" s="57"/>
      <c r="N72" s="47"/>
      <c r="O72" s="57"/>
    </row>
    <row r="73" spans="2:15" x14ac:dyDescent="0.2">
      <c r="B73" s="57"/>
      <c r="C73" s="48"/>
      <c r="D73" s="47"/>
      <c r="E73" s="57"/>
      <c r="F73" s="49"/>
      <c r="G73" s="57"/>
      <c r="H73" s="48"/>
      <c r="I73" s="47"/>
      <c r="J73" s="57"/>
      <c r="K73" s="49"/>
      <c r="L73" s="57"/>
      <c r="M73" s="48"/>
      <c r="N73" s="47"/>
      <c r="O73" s="57"/>
    </row>
    <row r="74" spans="2:15" x14ac:dyDescent="0.2">
      <c r="B74" s="57"/>
      <c r="C74" s="48"/>
      <c r="D74" s="47"/>
      <c r="E74" s="57"/>
      <c r="F74" s="49"/>
      <c r="G74" s="57"/>
      <c r="H74" s="48"/>
      <c r="I74" s="47"/>
      <c r="J74" s="57"/>
      <c r="K74" s="49"/>
      <c r="L74" s="57"/>
      <c r="M74" s="48"/>
      <c r="N74" s="47"/>
      <c r="O74" s="57"/>
    </row>
    <row r="75" spans="2:15" x14ac:dyDescent="0.2">
      <c r="B75" s="57"/>
      <c r="C75" s="48"/>
      <c r="D75" s="47"/>
      <c r="E75" s="57"/>
      <c r="F75" s="49"/>
      <c r="G75" s="57"/>
      <c r="H75" s="48"/>
      <c r="I75" s="47"/>
      <c r="J75" s="57"/>
      <c r="K75" s="49"/>
      <c r="L75" s="57"/>
      <c r="M75" s="48"/>
      <c r="N75" s="47"/>
      <c r="O75" s="57"/>
    </row>
    <row r="76" spans="2:15" x14ac:dyDescent="0.2">
      <c r="B76" s="57"/>
      <c r="C76" s="48"/>
      <c r="D76" s="47"/>
      <c r="E76" s="57"/>
      <c r="F76" s="50"/>
      <c r="G76" s="57"/>
      <c r="H76" s="48"/>
      <c r="I76" s="47"/>
      <c r="J76" s="57"/>
      <c r="K76" s="50"/>
      <c r="L76" s="57"/>
      <c r="M76" s="48"/>
      <c r="N76" s="47"/>
      <c r="O76" s="57"/>
    </row>
    <row r="77" spans="2:15" x14ac:dyDescent="0.2">
      <c r="B77" s="58"/>
      <c r="C77" s="48"/>
      <c r="D77" s="47"/>
      <c r="E77" s="57"/>
      <c r="F77" s="49"/>
      <c r="G77" s="58"/>
      <c r="H77" s="48"/>
      <c r="I77" s="47"/>
      <c r="J77" s="57"/>
      <c r="K77" s="49"/>
      <c r="L77" s="58"/>
      <c r="M77" s="48"/>
      <c r="N77" s="47"/>
      <c r="O77" s="57"/>
    </row>
    <row r="78" spans="2:15" x14ac:dyDescent="0.2">
      <c r="B78" s="57"/>
      <c r="C78" s="48"/>
      <c r="D78" s="47"/>
      <c r="E78" s="57"/>
      <c r="F78" s="49"/>
      <c r="G78" s="57"/>
      <c r="H78" s="48"/>
      <c r="I78" s="47"/>
      <c r="J78" s="57"/>
      <c r="K78" s="49"/>
      <c r="L78" s="57"/>
      <c r="M78" s="48"/>
      <c r="N78" s="47"/>
      <c r="O78" s="57"/>
    </row>
    <row r="79" spans="2:15" x14ac:dyDescent="0.2">
      <c r="B79" s="57"/>
      <c r="C79" s="48"/>
      <c r="D79" s="47"/>
      <c r="E79" s="57"/>
      <c r="F79" s="49"/>
      <c r="G79" s="57"/>
      <c r="H79" s="48"/>
      <c r="I79" s="47"/>
      <c r="J79" s="57"/>
      <c r="K79" s="49"/>
      <c r="L79" s="57"/>
      <c r="M79" s="48"/>
      <c r="N79" s="47"/>
      <c r="O79" s="57"/>
    </row>
    <row r="80" spans="2:15" x14ac:dyDescent="0.2">
      <c r="B80" s="57"/>
      <c r="C80" s="48"/>
      <c r="D80" s="47"/>
      <c r="E80" s="57"/>
      <c r="F80" s="49"/>
      <c r="G80" s="57"/>
      <c r="H80" s="48"/>
      <c r="I80" s="47"/>
      <c r="J80" s="57"/>
      <c r="K80" s="49"/>
      <c r="L80" s="57"/>
      <c r="M80" s="48"/>
      <c r="N80" s="47"/>
      <c r="O80" s="57"/>
    </row>
    <row r="81" spans="2:15" x14ac:dyDescent="0.2">
      <c r="B81" s="57"/>
      <c r="C81" s="48"/>
      <c r="D81" s="47"/>
      <c r="E81" s="57"/>
      <c r="F81" s="49"/>
      <c r="G81" s="57"/>
      <c r="H81" s="48"/>
      <c r="I81" s="47"/>
      <c r="J81" s="57"/>
      <c r="K81" s="49"/>
      <c r="L81" s="57"/>
      <c r="M81" s="48"/>
      <c r="N81" s="47"/>
      <c r="O81" s="57"/>
    </row>
    <row r="82" spans="2:15" x14ac:dyDescent="0.2">
      <c r="B82" s="57"/>
      <c r="C82" s="48"/>
      <c r="D82" s="47"/>
      <c r="E82" s="57"/>
      <c r="F82" s="49"/>
      <c r="G82" s="57"/>
      <c r="H82" s="48"/>
      <c r="I82" s="47"/>
      <c r="J82" s="57"/>
      <c r="K82" s="49"/>
      <c r="L82" s="57"/>
      <c r="M82" s="48"/>
      <c r="N82" s="47"/>
      <c r="O82" s="57"/>
    </row>
    <row r="83" spans="2:15" x14ac:dyDescent="0.2">
      <c r="B83" s="57"/>
      <c r="C83" s="48"/>
      <c r="D83" s="47"/>
      <c r="E83" s="57"/>
      <c r="F83" s="49"/>
      <c r="G83" s="57"/>
      <c r="H83" s="48"/>
      <c r="I83" s="47"/>
      <c r="J83" s="57"/>
      <c r="K83" s="49"/>
      <c r="L83" s="57"/>
      <c r="M83" s="48"/>
      <c r="N83" s="47"/>
      <c r="O83" s="57"/>
    </row>
    <row r="84" spans="2:15" x14ac:dyDescent="0.2">
      <c r="B84" s="57"/>
      <c r="C84" s="48"/>
      <c r="D84" s="47"/>
      <c r="E84" s="57"/>
      <c r="F84" s="49"/>
      <c r="G84" s="57"/>
      <c r="H84" s="48"/>
      <c r="I84" s="47"/>
      <c r="J84" s="57"/>
      <c r="K84" s="49"/>
      <c r="L84" s="57"/>
      <c r="M84" s="48"/>
      <c r="N84" s="47"/>
      <c r="O84" s="57"/>
    </row>
    <row r="85" spans="2:15" x14ac:dyDescent="0.2">
      <c r="B85" s="57"/>
      <c r="C85" s="48"/>
      <c r="D85" s="47"/>
      <c r="E85" s="57"/>
      <c r="F85" s="49"/>
      <c r="G85" s="57"/>
      <c r="H85" s="48"/>
      <c r="I85" s="47"/>
      <c r="J85" s="57"/>
      <c r="K85" s="49"/>
      <c r="L85" s="57"/>
      <c r="M85" s="48"/>
      <c r="N85" s="47"/>
      <c r="O85" s="57"/>
    </row>
    <row r="86" spans="2:15" x14ac:dyDescent="0.2">
      <c r="B86" s="57"/>
      <c r="C86" s="48"/>
      <c r="D86" s="47"/>
      <c r="E86" s="57"/>
      <c r="F86" s="49"/>
      <c r="G86" s="57"/>
      <c r="H86" s="48"/>
      <c r="I86" s="47"/>
      <c r="J86" s="57"/>
      <c r="K86" s="49"/>
      <c r="L86" s="57"/>
      <c r="M86" s="48"/>
      <c r="N86" s="47"/>
      <c r="O86" s="57"/>
    </row>
    <row r="87" spans="2:15" x14ac:dyDescent="0.2">
      <c r="B87" s="57"/>
      <c r="C87" s="48"/>
      <c r="D87" s="47"/>
      <c r="E87" s="57"/>
      <c r="F87" s="49"/>
      <c r="G87" s="57"/>
      <c r="H87" s="48"/>
      <c r="I87" s="47"/>
      <c r="J87" s="57"/>
      <c r="K87" s="49"/>
      <c r="L87" s="57"/>
      <c r="M87" s="48"/>
      <c r="N87" s="47"/>
      <c r="O87" s="57"/>
    </row>
    <row r="88" spans="2:15" x14ac:dyDescent="0.2">
      <c r="B88" s="57"/>
      <c r="C88" s="51"/>
      <c r="D88" s="45"/>
      <c r="E88" s="57"/>
      <c r="F88" s="49"/>
      <c r="G88" s="57"/>
      <c r="H88" s="51"/>
      <c r="I88" s="45"/>
      <c r="J88" s="57"/>
      <c r="K88" s="49"/>
      <c r="L88" s="57"/>
      <c r="M88" s="51"/>
      <c r="N88" s="45"/>
      <c r="O88" s="57"/>
    </row>
    <row r="89" spans="2:15" x14ac:dyDescent="0.2">
      <c r="B89" s="57"/>
      <c r="C89" s="48"/>
      <c r="D89" s="47"/>
      <c r="E89" s="57"/>
      <c r="F89" s="49"/>
      <c r="G89" s="57"/>
      <c r="H89" s="48"/>
      <c r="I89" s="47"/>
      <c r="J89" s="57"/>
      <c r="K89" s="49"/>
      <c r="L89" s="57"/>
      <c r="M89" s="48"/>
      <c r="N89" s="47"/>
      <c r="O89" s="57"/>
    </row>
    <row r="90" spans="2:15" x14ac:dyDescent="0.2">
      <c r="B90" s="57"/>
      <c r="C90" s="48"/>
      <c r="D90" s="47"/>
      <c r="E90" s="57"/>
      <c r="F90" s="49"/>
      <c r="G90" s="57"/>
      <c r="H90" s="48"/>
      <c r="I90" s="47"/>
      <c r="J90" s="57"/>
      <c r="K90" s="49"/>
      <c r="L90" s="57"/>
      <c r="M90" s="48"/>
      <c r="N90" s="47"/>
      <c r="O90" s="57"/>
    </row>
    <row r="91" spans="2:15" x14ac:dyDescent="0.2">
      <c r="B91" s="57"/>
      <c r="C91" s="48"/>
      <c r="D91" s="47"/>
      <c r="E91" s="57"/>
      <c r="F91" s="49"/>
      <c r="G91" s="57"/>
      <c r="H91" s="48"/>
      <c r="I91" s="47"/>
      <c r="J91" s="57"/>
      <c r="K91" s="49"/>
      <c r="L91" s="57"/>
      <c r="M91" s="48"/>
      <c r="N91" s="47"/>
      <c r="O91" s="57"/>
    </row>
    <row r="92" spans="2:15" x14ac:dyDescent="0.2">
      <c r="B92" s="57"/>
      <c r="C92" s="48"/>
      <c r="D92" s="47"/>
      <c r="E92" s="57"/>
      <c r="F92" s="49"/>
      <c r="G92" s="57"/>
      <c r="H92" s="48"/>
      <c r="I92" s="47"/>
      <c r="J92" s="57"/>
      <c r="K92" s="49"/>
      <c r="L92" s="57"/>
      <c r="M92" s="48"/>
      <c r="N92" s="47"/>
      <c r="O92" s="57"/>
    </row>
    <row r="93" spans="2:15" x14ac:dyDescent="0.2">
      <c r="B93" s="57"/>
      <c r="C93" s="48"/>
      <c r="D93" s="47"/>
      <c r="E93" s="57"/>
      <c r="F93" s="49"/>
      <c r="G93" s="57"/>
      <c r="H93" s="48"/>
      <c r="I93" s="47"/>
      <c r="J93" s="57"/>
      <c r="K93" s="49"/>
      <c r="L93" s="57"/>
      <c r="M93" s="48"/>
      <c r="N93" s="47"/>
      <c r="O93" s="57"/>
    </row>
    <row r="94" spans="2:15" x14ac:dyDescent="0.2">
      <c r="B94" s="57"/>
      <c r="C94" s="48"/>
      <c r="D94" s="47"/>
      <c r="E94" s="57"/>
      <c r="F94" s="49"/>
      <c r="G94" s="57"/>
      <c r="H94" s="48"/>
      <c r="I94" s="47"/>
      <c r="J94" s="57"/>
      <c r="K94" s="49"/>
      <c r="L94" s="57"/>
      <c r="M94" s="48"/>
      <c r="N94" s="47"/>
      <c r="O94" s="57"/>
    </row>
    <row r="95" spans="2:15" x14ac:dyDescent="0.2">
      <c r="B95" s="57"/>
      <c r="C95" s="48"/>
      <c r="D95" s="47"/>
      <c r="E95" s="57"/>
      <c r="F95" s="49"/>
      <c r="G95" s="57"/>
      <c r="H95" s="48"/>
      <c r="I95" s="47"/>
      <c r="J95" s="57"/>
      <c r="K95" s="49"/>
      <c r="L95" s="57"/>
      <c r="M95" s="48"/>
      <c r="N95" s="47"/>
      <c r="O95" s="57"/>
    </row>
    <row r="96" spans="2:15" x14ac:dyDescent="0.2">
      <c r="B96" s="57"/>
      <c r="C96" s="48"/>
      <c r="D96" s="47"/>
      <c r="E96" s="57"/>
      <c r="F96" s="49"/>
      <c r="G96" s="57"/>
      <c r="H96" s="48"/>
      <c r="I96" s="47"/>
      <c r="J96" s="57"/>
      <c r="K96" s="49"/>
      <c r="L96" s="57"/>
      <c r="M96" s="48"/>
      <c r="N96" s="47"/>
      <c r="O96" s="57"/>
    </row>
    <row r="97" spans="2:15" x14ac:dyDescent="0.2">
      <c r="B97" s="57"/>
      <c r="C97" s="48"/>
      <c r="D97" s="47"/>
      <c r="E97" s="57"/>
      <c r="F97" s="49"/>
      <c r="G97" s="57"/>
      <c r="H97" s="48"/>
      <c r="I97" s="47"/>
      <c r="J97" s="57"/>
      <c r="K97" s="49"/>
      <c r="L97" s="57"/>
      <c r="M97" s="48"/>
      <c r="N97" s="47"/>
      <c r="O97" s="57"/>
    </row>
    <row r="98" spans="2:15" x14ac:dyDescent="0.2">
      <c r="B98" s="57"/>
      <c r="C98" s="48"/>
      <c r="D98" s="47"/>
      <c r="E98" s="57"/>
      <c r="F98" s="49"/>
      <c r="G98" s="57"/>
      <c r="H98" s="48"/>
      <c r="I98" s="47"/>
      <c r="J98" s="57"/>
      <c r="K98" s="49"/>
      <c r="L98" s="57"/>
      <c r="M98" s="48"/>
      <c r="N98" s="47"/>
      <c r="O98" s="57"/>
    </row>
    <row r="99" spans="2:15" x14ac:dyDescent="0.2">
      <c r="B99" s="57"/>
      <c r="C99" s="48"/>
      <c r="D99" s="47"/>
      <c r="E99" s="57"/>
      <c r="F99" s="49"/>
      <c r="G99" s="57"/>
      <c r="H99" s="48"/>
      <c r="I99" s="47"/>
      <c r="J99" s="57"/>
      <c r="K99" s="49"/>
      <c r="L99" s="57"/>
      <c r="M99" s="48"/>
      <c r="N99" s="47"/>
      <c r="O99" s="57"/>
    </row>
    <row r="100" spans="2:15" x14ac:dyDescent="0.2">
      <c r="B100" s="57"/>
      <c r="C100" s="48"/>
      <c r="D100" s="47"/>
      <c r="E100" s="57"/>
      <c r="F100" s="49"/>
      <c r="G100" s="57"/>
      <c r="H100" s="48"/>
      <c r="I100" s="47"/>
      <c r="J100" s="57"/>
      <c r="K100" s="49"/>
      <c r="L100" s="57"/>
      <c r="M100" s="48"/>
      <c r="N100" s="47"/>
      <c r="O100" s="57"/>
    </row>
    <row r="101" spans="2:15" x14ac:dyDescent="0.2">
      <c r="B101" s="57"/>
      <c r="C101" s="48"/>
      <c r="D101" s="47"/>
      <c r="E101" s="57"/>
      <c r="F101" s="49"/>
      <c r="G101" s="57"/>
      <c r="H101" s="48"/>
      <c r="I101" s="47"/>
      <c r="J101" s="57"/>
      <c r="K101" s="49"/>
      <c r="L101" s="57"/>
      <c r="M101" s="48"/>
      <c r="N101" s="47"/>
      <c r="O101" s="57"/>
    </row>
    <row r="102" spans="2:15" x14ac:dyDescent="0.2">
      <c r="B102" s="57"/>
      <c r="C102" s="51"/>
      <c r="D102" s="45"/>
      <c r="E102" s="57"/>
      <c r="F102" s="49"/>
      <c r="G102" s="57"/>
      <c r="H102" s="51"/>
      <c r="I102" s="45"/>
      <c r="J102" s="57"/>
      <c r="K102" s="49"/>
      <c r="L102" s="57"/>
      <c r="M102" s="51"/>
      <c r="N102" s="45"/>
      <c r="O102" s="57"/>
    </row>
    <row r="103" spans="2:15" x14ac:dyDescent="0.2">
      <c r="B103" s="57"/>
      <c r="C103" s="48"/>
      <c r="D103" s="47"/>
      <c r="E103" s="57"/>
      <c r="F103" s="49"/>
      <c r="G103" s="57"/>
      <c r="H103" s="48"/>
      <c r="I103" s="47"/>
      <c r="J103" s="57"/>
      <c r="K103" s="49"/>
      <c r="L103" s="57"/>
      <c r="M103" s="48"/>
      <c r="N103" s="47"/>
      <c r="O103" s="57"/>
    </row>
    <row r="104" spans="2:15" x14ac:dyDescent="0.2">
      <c r="B104" s="57"/>
      <c r="C104" s="48"/>
      <c r="D104" s="47"/>
      <c r="E104" s="57"/>
      <c r="F104" s="50"/>
      <c r="G104" s="57"/>
      <c r="H104" s="48"/>
      <c r="I104" s="47"/>
      <c r="J104" s="57"/>
      <c r="K104" s="50"/>
      <c r="L104" s="57"/>
      <c r="M104" s="48"/>
      <c r="N104" s="47"/>
      <c r="O104" s="57"/>
    </row>
    <row r="105" spans="2:15" x14ac:dyDescent="0.2">
      <c r="B105" s="57"/>
      <c r="C105" s="57"/>
      <c r="D105" s="47"/>
      <c r="E105" s="57"/>
      <c r="F105" s="49"/>
      <c r="G105" s="57"/>
      <c r="H105" s="57"/>
      <c r="I105" s="47"/>
      <c r="J105" s="57"/>
      <c r="K105" s="49"/>
      <c r="L105" s="57"/>
      <c r="M105" s="57"/>
      <c r="N105" s="47"/>
      <c r="O105" s="57"/>
    </row>
    <row r="106" spans="2:15" x14ac:dyDescent="0.2">
      <c r="B106" s="57"/>
      <c r="C106" s="57"/>
      <c r="D106" s="47"/>
      <c r="E106" s="57"/>
      <c r="F106" s="49"/>
      <c r="G106" s="57"/>
      <c r="H106" s="57"/>
      <c r="I106" s="47"/>
      <c r="J106" s="57"/>
      <c r="K106" s="49"/>
      <c r="L106" s="57"/>
      <c r="M106" s="57"/>
      <c r="N106" s="47"/>
      <c r="O106" s="57"/>
    </row>
    <row r="107" spans="2:15" x14ac:dyDescent="0.2">
      <c r="B107" s="57"/>
      <c r="C107" s="48"/>
      <c r="D107" s="47"/>
      <c r="E107" s="57"/>
      <c r="F107" s="49"/>
      <c r="G107" s="57"/>
      <c r="H107" s="48"/>
      <c r="I107" s="47"/>
      <c r="J107" s="57"/>
      <c r="K107" s="49"/>
      <c r="L107" s="57"/>
      <c r="M107" s="48"/>
      <c r="N107" s="47"/>
      <c r="O107" s="57"/>
    </row>
    <row r="108" spans="2:15" x14ac:dyDescent="0.2">
      <c r="B108" s="57"/>
      <c r="C108" s="48"/>
      <c r="D108" s="47"/>
      <c r="E108" s="57"/>
      <c r="F108" s="49"/>
      <c r="G108" s="57"/>
      <c r="H108" s="48"/>
      <c r="I108" s="47"/>
      <c r="J108" s="57"/>
      <c r="K108" s="49"/>
      <c r="L108" s="57"/>
      <c r="M108" s="48"/>
      <c r="N108" s="47"/>
      <c r="O108" s="57"/>
    </row>
    <row r="109" spans="2:15" x14ac:dyDescent="0.2">
      <c r="B109" s="57"/>
      <c r="C109" s="48"/>
      <c r="D109" s="47"/>
      <c r="E109" s="57"/>
      <c r="F109" s="49"/>
      <c r="G109" s="57"/>
      <c r="H109" s="48"/>
      <c r="I109" s="47"/>
      <c r="J109" s="57"/>
      <c r="K109" s="49"/>
      <c r="L109" s="57"/>
      <c r="M109" s="48"/>
      <c r="N109" s="47"/>
      <c r="O109" s="57"/>
    </row>
    <row r="110" spans="2:15" x14ac:dyDescent="0.2">
      <c r="B110" s="57"/>
      <c r="C110" s="48"/>
      <c r="D110" s="47"/>
      <c r="E110" s="57"/>
      <c r="F110" s="49"/>
      <c r="G110" s="57"/>
      <c r="H110" s="48"/>
      <c r="I110" s="47"/>
      <c r="J110" s="57"/>
      <c r="K110" s="49"/>
      <c r="L110" s="57"/>
      <c r="M110" s="48"/>
      <c r="N110" s="47"/>
      <c r="O110" s="57"/>
    </row>
    <row r="111" spans="2:15" x14ac:dyDescent="0.2">
      <c r="B111" s="57"/>
      <c r="C111" s="48"/>
      <c r="D111" s="47"/>
      <c r="E111" s="57"/>
      <c r="F111" s="49"/>
      <c r="G111" s="57"/>
      <c r="H111" s="48"/>
      <c r="I111" s="47"/>
      <c r="J111" s="57"/>
      <c r="K111" s="49"/>
      <c r="L111" s="57"/>
      <c r="M111" s="48"/>
      <c r="N111" s="47"/>
      <c r="O111" s="57"/>
    </row>
    <row r="112" spans="2:15" x14ac:dyDescent="0.2">
      <c r="B112" s="57"/>
      <c r="C112" s="48"/>
      <c r="D112" s="47"/>
      <c r="E112" s="57"/>
      <c r="F112" s="49"/>
      <c r="G112" s="57"/>
      <c r="H112" s="48"/>
      <c r="I112" s="47"/>
      <c r="J112" s="57"/>
      <c r="K112" s="49"/>
      <c r="L112" s="57"/>
      <c r="M112" s="48"/>
      <c r="N112" s="47"/>
      <c r="O112" s="57"/>
    </row>
    <row r="113" spans="2:15" x14ac:dyDescent="0.2">
      <c r="B113" s="57"/>
      <c r="C113" s="48"/>
      <c r="D113" s="47"/>
      <c r="E113" s="57"/>
      <c r="F113" s="49"/>
      <c r="G113" s="57"/>
      <c r="H113" s="48"/>
      <c r="I113" s="47"/>
      <c r="J113" s="57"/>
      <c r="K113" s="49"/>
      <c r="L113" s="57"/>
      <c r="M113" s="48"/>
      <c r="N113" s="47"/>
      <c r="O113" s="57"/>
    </row>
    <row r="114" spans="2:15" x14ac:dyDescent="0.2">
      <c r="B114" s="57"/>
      <c r="C114" s="48"/>
      <c r="D114" s="47"/>
      <c r="E114" s="57"/>
      <c r="F114" s="49"/>
      <c r="G114" s="57"/>
      <c r="H114" s="48"/>
      <c r="I114" s="47"/>
      <c r="J114" s="57"/>
      <c r="K114" s="49"/>
      <c r="L114" s="57"/>
      <c r="M114" s="48"/>
      <c r="N114" s="47"/>
      <c r="O114" s="57"/>
    </row>
    <row r="115" spans="2:15" x14ac:dyDescent="0.2">
      <c r="B115" s="57"/>
      <c r="C115" s="48"/>
      <c r="D115" s="47"/>
      <c r="E115" s="57"/>
      <c r="F115" s="49"/>
      <c r="G115" s="57"/>
      <c r="H115" s="48"/>
      <c r="I115" s="47"/>
      <c r="J115" s="57"/>
      <c r="K115" s="49"/>
      <c r="L115" s="57"/>
      <c r="M115" s="48"/>
      <c r="N115" s="47"/>
      <c r="O115" s="57"/>
    </row>
    <row r="116" spans="2:15" x14ac:dyDescent="0.2">
      <c r="B116" s="57"/>
      <c r="C116" s="48"/>
      <c r="D116" s="47"/>
      <c r="E116" s="57"/>
      <c r="F116" s="50"/>
      <c r="G116" s="57"/>
      <c r="H116" s="48"/>
      <c r="I116" s="47"/>
      <c r="J116" s="57"/>
      <c r="K116" s="50"/>
      <c r="L116" s="57"/>
      <c r="M116" s="48"/>
      <c r="N116" s="47"/>
      <c r="O116" s="57"/>
    </row>
    <row r="117" spans="2:15" x14ac:dyDescent="0.2">
      <c r="B117" s="57"/>
      <c r="C117" s="57"/>
      <c r="D117" s="47"/>
      <c r="E117" s="57"/>
      <c r="F117" s="49"/>
      <c r="G117" s="57"/>
      <c r="H117" s="57"/>
      <c r="I117" s="47"/>
      <c r="J117" s="57"/>
      <c r="K117" s="49"/>
      <c r="L117" s="57"/>
      <c r="M117" s="57"/>
      <c r="N117" s="47"/>
      <c r="O117" s="57"/>
    </row>
    <row r="118" spans="2:15" x14ac:dyDescent="0.2">
      <c r="B118" s="57"/>
      <c r="C118" s="57"/>
      <c r="D118" s="47"/>
      <c r="E118" s="57"/>
      <c r="F118" s="49"/>
      <c r="G118" s="57"/>
      <c r="H118" s="57"/>
      <c r="I118" s="47"/>
      <c r="J118" s="57"/>
      <c r="K118" s="49"/>
      <c r="L118" s="57"/>
      <c r="M118" s="57"/>
      <c r="N118" s="47"/>
      <c r="O118" s="57"/>
    </row>
    <row r="119" spans="2:15" x14ac:dyDescent="0.2">
      <c r="B119" s="57"/>
      <c r="C119" s="48"/>
      <c r="D119" s="47"/>
      <c r="E119" s="57"/>
      <c r="F119" s="49"/>
      <c r="G119" s="57"/>
      <c r="H119" s="48"/>
      <c r="I119" s="47"/>
      <c r="J119" s="57"/>
      <c r="K119" s="49"/>
      <c r="L119" s="57"/>
      <c r="M119" s="48"/>
      <c r="N119" s="47"/>
      <c r="O119" s="57"/>
    </row>
    <row r="120" spans="2:15" x14ac:dyDescent="0.2">
      <c r="B120" s="233"/>
      <c r="C120" s="48"/>
      <c r="D120" s="47"/>
      <c r="E120" s="57"/>
      <c r="F120" s="49"/>
      <c r="G120" s="233"/>
      <c r="H120" s="48"/>
      <c r="I120" s="47"/>
      <c r="J120" s="57"/>
      <c r="K120" s="49"/>
      <c r="L120" s="233"/>
      <c r="M120" s="48"/>
      <c r="N120" s="47"/>
      <c r="O120" s="57"/>
    </row>
    <row r="121" spans="2:15" x14ac:dyDescent="0.2">
      <c r="B121" s="233"/>
      <c r="C121" s="48"/>
      <c r="D121" s="47"/>
      <c r="E121" s="57"/>
      <c r="F121" s="49"/>
      <c r="G121" s="233"/>
      <c r="H121" s="48"/>
      <c r="I121" s="47"/>
      <c r="J121" s="57"/>
      <c r="K121" s="49"/>
      <c r="L121" s="233"/>
      <c r="M121" s="48"/>
      <c r="N121" s="47"/>
      <c r="O121" s="57"/>
    </row>
    <row r="122" spans="2:15" x14ac:dyDescent="0.2">
      <c r="B122" s="57"/>
      <c r="C122" s="48"/>
      <c r="D122" s="47"/>
      <c r="E122" s="57"/>
      <c r="F122" s="50"/>
      <c r="G122" s="57"/>
      <c r="H122" s="48"/>
      <c r="I122" s="47"/>
      <c r="J122" s="57"/>
      <c r="K122" s="50"/>
      <c r="L122" s="57"/>
      <c r="M122" s="48"/>
      <c r="N122" s="47"/>
      <c r="O122" s="57"/>
    </row>
    <row r="123" spans="2:15" x14ac:dyDescent="0.2">
      <c r="B123" s="57"/>
      <c r="C123" s="57"/>
      <c r="D123" s="47"/>
      <c r="E123" s="57"/>
      <c r="F123" s="49"/>
      <c r="G123" s="57"/>
      <c r="H123" s="57"/>
      <c r="I123" s="47"/>
      <c r="J123" s="57"/>
      <c r="K123" s="49"/>
      <c r="L123" s="57"/>
      <c r="M123" s="57"/>
      <c r="N123" s="47"/>
      <c r="O123" s="57"/>
    </row>
    <row r="124" spans="2:15" x14ac:dyDescent="0.2">
      <c r="B124" s="57"/>
      <c r="C124" s="57"/>
      <c r="D124" s="47"/>
      <c r="E124" s="57"/>
      <c r="F124" s="49"/>
      <c r="G124" s="57"/>
      <c r="H124" s="57"/>
      <c r="I124" s="47"/>
      <c r="J124" s="57"/>
      <c r="K124" s="49"/>
      <c r="L124" s="57"/>
      <c r="M124" s="57"/>
      <c r="N124" s="47"/>
      <c r="O124" s="57"/>
    </row>
    <row r="125" spans="2:15" x14ac:dyDescent="0.2">
      <c r="B125" s="57"/>
      <c r="C125" s="48"/>
      <c r="D125" s="47"/>
      <c r="E125" s="57"/>
      <c r="F125" s="49"/>
      <c r="G125" s="57"/>
      <c r="H125" s="48"/>
      <c r="I125" s="47"/>
      <c r="J125" s="57"/>
      <c r="K125" s="49"/>
      <c r="L125" s="57"/>
      <c r="M125" s="48"/>
      <c r="N125" s="47"/>
      <c r="O125" s="57"/>
    </row>
    <row r="126" spans="2:15" x14ac:dyDescent="0.2">
      <c r="B126" s="57"/>
      <c r="C126" s="48"/>
      <c r="D126" s="47"/>
      <c r="E126" s="57"/>
      <c r="F126" s="49"/>
      <c r="G126" s="57"/>
      <c r="H126" s="48"/>
      <c r="I126" s="47"/>
      <c r="J126" s="57"/>
      <c r="K126" s="49"/>
      <c r="L126" s="57"/>
      <c r="M126" s="48"/>
      <c r="N126" s="47"/>
      <c r="O126" s="57"/>
    </row>
    <row r="127" spans="2:15" x14ac:dyDescent="0.2">
      <c r="B127" s="57"/>
      <c r="C127" s="48"/>
      <c r="D127" s="47"/>
      <c r="E127" s="57"/>
      <c r="F127" s="49"/>
      <c r="G127" s="57"/>
      <c r="H127" s="48"/>
      <c r="I127" s="47"/>
      <c r="J127" s="57"/>
      <c r="K127" s="49"/>
      <c r="L127" s="57"/>
      <c r="M127" s="48"/>
      <c r="N127" s="47"/>
      <c r="O127" s="57"/>
    </row>
    <row r="128" spans="2:15" x14ac:dyDescent="0.2">
      <c r="B128" s="57"/>
      <c r="C128" s="48"/>
      <c r="D128" s="47"/>
      <c r="E128" s="57"/>
      <c r="F128" s="49"/>
      <c r="G128" s="57"/>
      <c r="H128" s="48"/>
      <c r="I128" s="47"/>
      <c r="J128" s="57"/>
      <c r="K128" s="49"/>
      <c r="L128" s="57"/>
      <c r="M128" s="48"/>
      <c r="N128" s="47"/>
      <c r="O128" s="57"/>
    </row>
    <row r="129" spans="2:15" x14ac:dyDescent="0.2">
      <c r="B129" s="57"/>
      <c r="C129" s="48"/>
      <c r="D129" s="47"/>
      <c r="E129" s="57"/>
      <c r="F129" s="49"/>
      <c r="G129" s="57"/>
      <c r="H129" s="48"/>
      <c r="I129" s="47"/>
      <c r="J129" s="57"/>
      <c r="K129" s="49"/>
      <c r="L129" s="57"/>
      <c r="M129" s="48"/>
      <c r="N129" s="47"/>
      <c r="O129" s="57"/>
    </row>
    <row r="130" spans="2:15" x14ac:dyDescent="0.2">
      <c r="B130" s="57"/>
      <c r="C130" s="48"/>
      <c r="D130" s="47"/>
      <c r="E130" s="57"/>
      <c r="F130" s="49"/>
      <c r="G130" s="57"/>
      <c r="H130" s="48"/>
      <c r="I130" s="47"/>
      <c r="J130" s="57"/>
      <c r="K130" s="49"/>
      <c r="L130" s="57"/>
      <c r="M130" s="48"/>
      <c r="N130" s="47"/>
      <c r="O130" s="57"/>
    </row>
    <row r="131" spans="2:15" x14ac:dyDescent="0.2">
      <c r="B131" s="57"/>
      <c r="C131" s="48"/>
      <c r="D131" s="47"/>
      <c r="E131" s="57"/>
      <c r="F131" s="49"/>
      <c r="G131" s="57"/>
      <c r="H131" s="48"/>
      <c r="I131" s="47"/>
      <c r="J131" s="57"/>
      <c r="K131" s="49"/>
      <c r="L131" s="57"/>
      <c r="M131" s="48"/>
      <c r="N131" s="47"/>
      <c r="O131" s="57"/>
    </row>
    <row r="132" spans="2:15" x14ac:dyDescent="0.2">
      <c r="B132" s="57"/>
      <c r="C132" s="48"/>
      <c r="D132" s="47"/>
      <c r="E132" s="57"/>
      <c r="F132" s="50"/>
      <c r="G132" s="57"/>
      <c r="H132" s="48"/>
      <c r="I132" s="47"/>
      <c r="J132" s="57"/>
      <c r="K132" s="50"/>
      <c r="L132" s="57"/>
      <c r="M132" s="48"/>
      <c r="N132" s="47"/>
      <c r="O132" s="57"/>
    </row>
    <row r="133" spans="2:15" x14ac:dyDescent="0.2">
      <c r="B133" s="57"/>
      <c r="C133" s="48"/>
      <c r="D133" s="47"/>
      <c r="E133" s="57"/>
      <c r="F133" s="49"/>
      <c r="G133" s="57"/>
      <c r="H133" s="48"/>
      <c r="I133" s="47"/>
      <c r="J133" s="57"/>
      <c r="K133" s="49"/>
      <c r="L133" s="57"/>
      <c r="M133" s="48"/>
      <c r="N133" s="47"/>
      <c r="O133" s="57"/>
    </row>
    <row r="134" spans="2:15" x14ac:dyDescent="0.2">
      <c r="B134" s="57"/>
      <c r="C134" s="48"/>
      <c r="D134" s="47"/>
      <c r="E134" s="57"/>
      <c r="F134" s="50"/>
      <c r="G134" s="57"/>
      <c r="H134" s="48"/>
      <c r="I134" s="47"/>
      <c r="J134" s="57"/>
      <c r="K134" s="50"/>
      <c r="L134" s="57"/>
      <c r="M134" s="48"/>
      <c r="N134" s="47"/>
      <c r="O134" s="57"/>
    </row>
    <row r="136" spans="2:15" x14ac:dyDescent="0.2">
      <c r="B136" s="229"/>
      <c r="C136" s="229"/>
      <c r="D136" s="229"/>
      <c r="E136" s="229"/>
      <c r="F136" s="53"/>
      <c r="G136" s="229"/>
      <c r="H136" s="229"/>
      <c r="I136" s="229"/>
      <c r="J136" s="229"/>
      <c r="K136" s="53"/>
      <c r="L136" s="229"/>
      <c r="M136" s="229"/>
      <c r="N136" s="229"/>
      <c r="O136" s="229"/>
    </row>
    <row r="137" spans="2:15" x14ac:dyDescent="0.2">
      <c r="B137" s="228"/>
      <c r="C137" s="228"/>
      <c r="D137" s="228"/>
      <c r="E137" s="228"/>
      <c r="F137" s="52"/>
      <c r="G137" s="228"/>
      <c r="H137" s="228"/>
      <c r="I137" s="228"/>
      <c r="J137" s="228"/>
      <c r="K137" s="52"/>
      <c r="L137" s="228"/>
      <c r="M137" s="228"/>
      <c r="N137" s="228"/>
      <c r="O137" s="228"/>
    </row>
    <row r="139" spans="2:15" x14ac:dyDescent="0.2">
      <c r="B139" s="229"/>
      <c r="C139" s="229"/>
      <c r="G139" s="229"/>
      <c r="H139" s="229"/>
      <c r="L139" s="229"/>
      <c r="M139" s="229"/>
    </row>
    <row r="141" spans="2:15" x14ac:dyDescent="0.2">
      <c r="B141" s="229"/>
      <c r="C141" s="229"/>
      <c r="G141" s="229"/>
      <c r="H141" s="229"/>
      <c r="L141" s="229"/>
      <c r="M141" s="229"/>
    </row>
    <row r="142" spans="2:15" x14ac:dyDescent="0.2">
      <c r="B142" s="229"/>
      <c r="C142" s="229"/>
      <c r="G142" s="229"/>
      <c r="H142" s="229"/>
      <c r="L142" s="229"/>
      <c r="M142" s="229"/>
    </row>
    <row r="144" spans="2:15" x14ac:dyDescent="0.2">
      <c r="B144" s="229"/>
      <c r="C144" s="229"/>
      <c r="G144" s="229"/>
      <c r="H144" s="229"/>
      <c r="L144" s="229"/>
      <c r="M144" s="229"/>
    </row>
    <row r="146" spans="2:15" x14ac:dyDescent="0.2">
      <c r="B146" s="229"/>
      <c r="C146" s="229"/>
      <c r="G146" s="229"/>
      <c r="H146" s="229"/>
      <c r="L146" s="229"/>
      <c r="M146" s="229"/>
    </row>
    <row r="147" spans="2:15" x14ac:dyDescent="0.2">
      <c r="B147" s="229"/>
      <c r="C147" s="229"/>
      <c r="G147" s="229"/>
      <c r="H147" s="229"/>
      <c r="L147" s="229"/>
      <c r="M147" s="229"/>
    </row>
    <row r="148" spans="2:15" x14ac:dyDescent="0.2">
      <c r="B148" s="229"/>
      <c r="C148" s="229"/>
      <c r="G148" s="229"/>
      <c r="H148" s="229"/>
      <c r="L148" s="229"/>
      <c r="M148" s="229"/>
    </row>
    <row r="150" spans="2:15" x14ac:dyDescent="0.2">
      <c r="B150" s="230"/>
      <c r="C150" s="230"/>
      <c r="D150" s="230"/>
      <c r="E150" s="230"/>
      <c r="F150" s="54"/>
      <c r="G150" s="230"/>
      <c r="H150" s="230"/>
      <c r="I150" s="230"/>
      <c r="J150" s="230"/>
      <c r="K150" s="54"/>
      <c r="L150" s="230"/>
      <c r="M150" s="230"/>
      <c r="N150" s="230"/>
      <c r="O150" s="230"/>
    </row>
    <row r="151" spans="2:15" x14ac:dyDescent="0.2">
      <c r="B151" s="231"/>
      <c r="C151" s="231"/>
      <c r="D151" s="231"/>
      <c r="E151" s="231"/>
      <c r="F151" s="55"/>
      <c r="G151" s="231"/>
      <c r="H151" s="231"/>
      <c r="I151" s="231"/>
      <c r="J151" s="231"/>
      <c r="K151" s="55"/>
      <c r="L151" s="231"/>
      <c r="M151" s="231"/>
      <c r="N151" s="231"/>
      <c r="O151" s="231"/>
    </row>
    <row r="153" spans="2:15" x14ac:dyDescent="0.2">
      <c r="B153" s="232"/>
      <c r="C153" s="232"/>
      <c r="D153" s="232"/>
      <c r="E153" s="232"/>
      <c r="F153" s="56"/>
      <c r="G153" s="232"/>
      <c r="H153" s="232"/>
      <c r="I153" s="232"/>
      <c r="J153" s="232"/>
      <c r="K153" s="56"/>
      <c r="L153" s="232"/>
      <c r="M153" s="232"/>
      <c r="N153" s="232"/>
      <c r="O153" s="232"/>
    </row>
    <row r="155" spans="2:15" x14ac:dyDescent="0.2">
      <c r="B155" s="233"/>
      <c r="C155" s="234"/>
      <c r="D155" s="45"/>
      <c r="E155" s="57"/>
      <c r="F155" s="58"/>
      <c r="G155" s="233"/>
      <c r="H155" s="234"/>
      <c r="I155" s="45"/>
      <c r="J155" s="57"/>
      <c r="K155" s="58"/>
      <c r="L155" s="233"/>
      <c r="M155" s="234"/>
      <c r="N155" s="45"/>
      <c r="O155" s="57"/>
    </row>
    <row r="156" spans="2:15" x14ac:dyDescent="0.2">
      <c r="B156" s="233"/>
      <c r="C156" s="234"/>
      <c r="D156" s="45"/>
      <c r="E156" s="57"/>
      <c r="F156" s="58"/>
      <c r="G156" s="233"/>
      <c r="H156" s="234"/>
      <c r="I156" s="45"/>
      <c r="J156" s="57"/>
      <c r="K156" s="58"/>
      <c r="L156" s="233"/>
      <c r="M156" s="234"/>
      <c r="N156" s="45"/>
      <c r="O156" s="57"/>
    </row>
    <row r="157" spans="2:15" x14ac:dyDescent="0.2">
      <c r="B157" s="233"/>
      <c r="C157" s="234"/>
      <c r="D157" s="45"/>
      <c r="E157" s="57"/>
      <c r="F157" s="46"/>
      <c r="G157" s="233"/>
      <c r="H157" s="234"/>
      <c r="I157" s="45"/>
      <c r="J157" s="57"/>
      <c r="K157" s="46"/>
      <c r="L157" s="233"/>
      <c r="M157" s="234"/>
      <c r="N157" s="45"/>
      <c r="O157" s="57"/>
    </row>
    <row r="158" spans="2:15" x14ac:dyDescent="0.2">
      <c r="B158" s="233"/>
      <c r="C158" s="234"/>
      <c r="D158" s="45"/>
      <c r="E158" s="57"/>
      <c r="F158" s="46"/>
      <c r="G158" s="233"/>
      <c r="H158" s="234"/>
      <c r="I158" s="45"/>
      <c r="J158" s="57"/>
      <c r="K158" s="46"/>
      <c r="L158" s="233"/>
      <c r="M158" s="234"/>
      <c r="N158" s="45"/>
      <c r="O158" s="57"/>
    </row>
    <row r="159" spans="2:15" x14ac:dyDescent="0.2">
      <c r="B159" s="58"/>
      <c r="C159" s="57"/>
      <c r="D159" s="47"/>
      <c r="E159" s="57"/>
      <c r="F159" s="48"/>
      <c r="G159" s="58"/>
      <c r="H159" s="57"/>
      <c r="I159" s="47"/>
      <c r="J159" s="57"/>
      <c r="K159" s="48"/>
      <c r="L159" s="58"/>
      <c r="M159" s="57"/>
      <c r="N159" s="47"/>
      <c r="O159" s="57"/>
    </row>
    <row r="160" spans="2:15" x14ac:dyDescent="0.2">
      <c r="B160" s="57"/>
      <c r="C160" s="48"/>
      <c r="D160" s="47"/>
      <c r="E160" s="57"/>
      <c r="F160" s="49"/>
      <c r="G160" s="57"/>
      <c r="H160" s="48"/>
      <c r="I160" s="47"/>
      <c r="J160" s="57"/>
      <c r="K160" s="49"/>
      <c r="L160" s="57"/>
      <c r="M160" s="48"/>
      <c r="N160" s="47"/>
      <c r="O160" s="57"/>
    </row>
    <row r="161" spans="2:15" x14ac:dyDescent="0.2">
      <c r="B161" s="57"/>
      <c r="C161" s="48"/>
      <c r="D161" s="47"/>
      <c r="E161" s="57"/>
      <c r="F161" s="49"/>
      <c r="G161" s="57"/>
      <c r="H161" s="48"/>
      <c r="I161" s="47"/>
      <c r="J161" s="57"/>
      <c r="K161" s="49"/>
      <c r="L161" s="57"/>
      <c r="M161" s="48"/>
      <c r="N161" s="47"/>
      <c r="O161" s="57"/>
    </row>
    <row r="162" spans="2:15" x14ac:dyDescent="0.2">
      <c r="B162" s="57"/>
      <c r="C162" s="48"/>
      <c r="D162" s="47"/>
      <c r="E162" s="57"/>
      <c r="F162" s="49"/>
      <c r="G162" s="57"/>
      <c r="H162" s="48"/>
      <c r="I162" s="47"/>
      <c r="J162" s="57"/>
      <c r="K162" s="49"/>
      <c r="L162" s="57"/>
      <c r="M162" s="48"/>
      <c r="N162" s="47"/>
      <c r="O162" s="57"/>
    </row>
    <row r="163" spans="2:15" x14ac:dyDescent="0.2">
      <c r="B163" s="57"/>
      <c r="C163" s="48"/>
      <c r="D163" s="47"/>
      <c r="E163" s="57"/>
      <c r="F163" s="50"/>
      <c r="G163" s="57"/>
      <c r="H163" s="48"/>
      <c r="I163" s="47"/>
      <c r="J163" s="57"/>
      <c r="K163" s="50"/>
      <c r="L163" s="57"/>
      <c r="M163" s="48"/>
      <c r="N163" s="47"/>
      <c r="O163" s="57"/>
    </row>
    <row r="164" spans="2:15" x14ac:dyDescent="0.2">
      <c r="B164" s="58"/>
      <c r="C164" s="48"/>
      <c r="D164" s="47"/>
      <c r="E164" s="57"/>
      <c r="F164" s="49"/>
      <c r="G164" s="58"/>
      <c r="H164" s="48"/>
      <c r="I164" s="47"/>
      <c r="J164" s="57"/>
      <c r="K164" s="49"/>
      <c r="L164" s="58"/>
      <c r="M164" s="48"/>
      <c r="N164" s="47"/>
      <c r="O164" s="57"/>
    </row>
    <row r="165" spans="2:15" x14ac:dyDescent="0.2">
      <c r="B165" s="57"/>
      <c r="C165" s="48"/>
      <c r="D165" s="47"/>
      <c r="E165" s="57"/>
      <c r="F165" s="49"/>
      <c r="G165" s="57"/>
      <c r="H165" s="48"/>
      <c r="I165" s="47"/>
      <c r="J165" s="57"/>
      <c r="K165" s="49"/>
      <c r="L165" s="57"/>
      <c r="M165" s="48"/>
      <c r="N165" s="47"/>
      <c r="O165" s="57"/>
    </row>
    <row r="166" spans="2:15" x14ac:dyDescent="0.2">
      <c r="B166" s="57"/>
      <c r="C166" s="48"/>
      <c r="D166" s="47"/>
      <c r="E166" s="57"/>
      <c r="F166" s="49"/>
      <c r="G166" s="57"/>
      <c r="H166" s="48"/>
      <c r="I166" s="47"/>
      <c r="J166" s="57"/>
      <c r="K166" s="49"/>
      <c r="L166" s="57"/>
      <c r="M166" s="48"/>
      <c r="N166" s="47"/>
      <c r="O166" s="57"/>
    </row>
    <row r="167" spans="2:15" x14ac:dyDescent="0.2">
      <c r="B167" s="57"/>
      <c r="C167" s="48"/>
      <c r="D167" s="47"/>
      <c r="E167" s="57"/>
      <c r="F167" s="49"/>
      <c r="G167" s="57"/>
      <c r="H167" s="48"/>
      <c r="I167" s="47"/>
      <c r="J167" s="57"/>
      <c r="K167" s="49"/>
      <c r="L167" s="57"/>
      <c r="M167" s="48"/>
      <c r="N167" s="47"/>
      <c r="O167" s="57"/>
    </row>
    <row r="168" spans="2:15" x14ac:dyDescent="0.2">
      <c r="B168" s="57"/>
      <c r="C168" s="48"/>
      <c r="D168" s="47"/>
      <c r="E168" s="57"/>
      <c r="F168" s="49"/>
      <c r="G168" s="57"/>
      <c r="H168" s="48"/>
      <c r="I168" s="47"/>
      <c r="J168" s="57"/>
      <c r="K168" s="49"/>
      <c r="L168" s="57"/>
      <c r="M168" s="48"/>
      <c r="N168" s="47"/>
      <c r="O168" s="57"/>
    </row>
    <row r="169" spans="2:15" x14ac:dyDescent="0.2">
      <c r="B169" s="57"/>
      <c r="C169" s="48"/>
      <c r="D169" s="47"/>
      <c r="E169" s="57"/>
      <c r="F169" s="49"/>
      <c r="G169" s="57"/>
      <c r="H169" s="48"/>
      <c r="I169" s="47"/>
      <c r="J169" s="57"/>
      <c r="K169" s="49"/>
      <c r="L169" s="57"/>
      <c r="M169" s="48"/>
      <c r="N169" s="47"/>
      <c r="O169" s="57"/>
    </row>
    <row r="170" spans="2:15" x14ac:dyDescent="0.2">
      <c r="B170" s="57"/>
      <c r="C170" s="48"/>
      <c r="D170" s="47"/>
      <c r="E170" s="57"/>
      <c r="F170" s="49"/>
      <c r="G170" s="57"/>
      <c r="H170" s="48"/>
      <c r="I170" s="47"/>
      <c r="J170" s="57"/>
      <c r="K170" s="49"/>
      <c r="L170" s="57"/>
      <c r="M170" s="48"/>
      <c r="N170" s="47"/>
      <c r="O170" s="57"/>
    </row>
    <row r="171" spans="2:15" x14ac:dyDescent="0.2">
      <c r="B171" s="57"/>
      <c r="C171" s="48"/>
      <c r="D171" s="47"/>
      <c r="E171" s="57"/>
      <c r="F171" s="49"/>
      <c r="G171" s="57"/>
      <c r="H171" s="48"/>
      <c r="I171" s="47"/>
      <c r="J171" s="57"/>
      <c r="K171" s="49"/>
      <c r="L171" s="57"/>
      <c r="M171" s="48"/>
      <c r="N171" s="47"/>
      <c r="O171" s="57"/>
    </row>
    <row r="172" spans="2:15" x14ac:dyDescent="0.2">
      <c r="B172" s="57"/>
      <c r="C172" s="48"/>
      <c r="D172" s="47"/>
      <c r="E172" s="57"/>
      <c r="F172" s="49"/>
      <c r="G172" s="57"/>
      <c r="H172" s="48"/>
      <c r="I172" s="47"/>
      <c r="J172" s="57"/>
      <c r="K172" s="49"/>
      <c r="L172" s="57"/>
      <c r="M172" s="48"/>
      <c r="N172" s="47"/>
      <c r="O172" s="57"/>
    </row>
    <row r="173" spans="2:15" x14ac:dyDescent="0.2">
      <c r="B173" s="57"/>
      <c r="C173" s="48"/>
      <c r="D173" s="47"/>
      <c r="E173" s="57"/>
      <c r="F173" s="49"/>
      <c r="G173" s="57"/>
      <c r="H173" s="48"/>
      <c r="I173" s="47"/>
      <c r="J173" s="57"/>
      <c r="K173" s="49"/>
      <c r="L173" s="57"/>
      <c r="M173" s="48"/>
      <c r="N173" s="47"/>
      <c r="O173" s="57"/>
    </row>
    <row r="174" spans="2:15" x14ac:dyDescent="0.2">
      <c r="B174" s="57"/>
      <c r="C174" s="48"/>
      <c r="D174" s="47"/>
      <c r="E174" s="57"/>
      <c r="F174" s="49"/>
      <c r="G174" s="57"/>
      <c r="H174" s="48"/>
      <c r="I174" s="47"/>
      <c r="J174" s="57"/>
      <c r="K174" s="49"/>
      <c r="L174" s="57"/>
      <c r="M174" s="48"/>
      <c r="N174" s="47"/>
      <c r="O174" s="57"/>
    </row>
    <row r="175" spans="2:15" x14ac:dyDescent="0.2">
      <c r="B175" s="57"/>
      <c r="C175" s="51"/>
      <c r="D175" s="45"/>
      <c r="E175" s="57"/>
      <c r="F175" s="49"/>
      <c r="G175" s="57"/>
      <c r="H175" s="51"/>
      <c r="I175" s="45"/>
      <c r="J175" s="57"/>
      <c r="K175" s="49"/>
      <c r="L175" s="57"/>
      <c r="M175" s="51"/>
      <c r="N175" s="45"/>
      <c r="O175" s="57"/>
    </row>
    <row r="176" spans="2:15" x14ac:dyDescent="0.2">
      <c r="B176" s="57"/>
      <c r="C176" s="48"/>
      <c r="D176" s="47"/>
      <c r="E176" s="57"/>
      <c r="F176" s="49"/>
      <c r="G176" s="57"/>
      <c r="H176" s="48"/>
      <c r="I176" s="47"/>
      <c r="J176" s="57"/>
      <c r="K176" s="49"/>
      <c r="L176" s="57"/>
      <c r="M176" s="48"/>
      <c r="N176" s="47"/>
      <c r="O176" s="57"/>
    </row>
    <row r="177" spans="2:15" x14ac:dyDescent="0.2">
      <c r="B177" s="57"/>
      <c r="C177" s="48"/>
      <c r="D177" s="47"/>
      <c r="E177" s="57"/>
      <c r="F177" s="49"/>
      <c r="G177" s="57"/>
      <c r="H177" s="48"/>
      <c r="I177" s="47"/>
      <c r="J177" s="57"/>
      <c r="K177" s="49"/>
      <c r="L177" s="57"/>
      <c r="M177" s="48"/>
      <c r="N177" s="47"/>
      <c r="O177" s="57"/>
    </row>
    <row r="178" spans="2:15" x14ac:dyDescent="0.2">
      <c r="B178" s="57"/>
      <c r="C178" s="48"/>
      <c r="D178" s="47"/>
      <c r="E178" s="57"/>
      <c r="F178" s="49"/>
      <c r="G178" s="57"/>
      <c r="H178" s="48"/>
      <c r="I178" s="47"/>
      <c r="J178" s="57"/>
      <c r="K178" s="49"/>
      <c r="L178" s="57"/>
      <c r="M178" s="48"/>
      <c r="N178" s="47"/>
      <c r="O178" s="57"/>
    </row>
    <row r="179" spans="2:15" x14ac:dyDescent="0.2">
      <c r="B179" s="57"/>
      <c r="C179" s="48"/>
      <c r="D179" s="47"/>
      <c r="E179" s="57"/>
      <c r="F179" s="49"/>
      <c r="G179" s="57"/>
      <c r="H179" s="48"/>
      <c r="I179" s="47"/>
      <c r="J179" s="57"/>
      <c r="K179" s="49"/>
      <c r="L179" s="57"/>
      <c r="M179" s="48"/>
      <c r="N179" s="47"/>
      <c r="O179" s="57"/>
    </row>
    <row r="180" spans="2:15" x14ac:dyDescent="0.2">
      <c r="B180" s="57"/>
      <c r="C180" s="48"/>
      <c r="D180" s="47"/>
      <c r="E180" s="57"/>
      <c r="F180" s="49"/>
      <c r="G180" s="57"/>
      <c r="H180" s="48"/>
      <c r="I180" s="47"/>
      <c r="J180" s="57"/>
      <c r="K180" s="49"/>
      <c r="L180" s="57"/>
      <c r="M180" s="48"/>
      <c r="N180" s="47"/>
      <c r="O180" s="57"/>
    </row>
    <row r="181" spans="2:15" x14ac:dyDescent="0.2">
      <c r="B181" s="57"/>
      <c r="C181" s="48"/>
      <c r="D181" s="47"/>
      <c r="E181" s="57"/>
      <c r="F181" s="49"/>
      <c r="G181" s="57"/>
      <c r="H181" s="48"/>
      <c r="I181" s="47"/>
      <c r="J181" s="57"/>
      <c r="K181" s="49"/>
      <c r="L181" s="57"/>
      <c r="M181" s="48"/>
      <c r="N181" s="47"/>
      <c r="O181" s="57"/>
    </row>
    <row r="182" spans="2:15" x14ac:dyDescent="0.2">
      <c r="B182" s="57"/>
      <c r="C182" s="48"/>
      <c r="D182" s="47"/>
      <c r="E182" s="57"/>
      <c r="F182" s="49"/>
      <c r="G182" s="57"/>
      <c r="H182" s="48"/>
      <c r="I182" s="47"/>
      <c r="J182" s="57"/>
      <c r="K182" s="49"/>
      <c r="L182" s="57"/>
      <c r="M182" s="48"/>
      <c r="N182" s="47"/>
      <c r="O182" s="57"/>
    </row>
    <row r="183" spans="2:15" x14ac:dyDescent="0.2">
      <c r="B183" s="57"/>
      <c r="C183" s="48"/>
      <c r="D183" s="47"/>
      <c r="E183" s="57"/>
      <c r="F183" s="49"/>
      <c r="G183" s="57"/>
      <c r="H183" s="48"/>
      <c r="I183" s="47"/>
      <c r="J183" s="57"/>
      <c r="K183" s="49"/>
      <c r="L183" s="57"/>
      <c r="M183" s="48"/>
      <c r="N183" s="47"/>
      <c r="O183" s="57"/>
    </row>
    <row r="184" spans="2:15" x14ac:dyDescent="0.2">
      <c r="B184" s="57"/>
      <c r="C184" s="48"/>
      <c r="D184" s="47"/>
      <c r="E184" s="57"/>
      <c r="F184" s="49"/>
      <c r="G184" s="57"/>
      <c r="H184" s="48"/>
      <c r="I184" s="47"/>
      <c r="J184" s="57"/>
      <c r="K184" s="49"/>
      <c r="L184" s="57"/>
      <c r="M184" s="48"/>
      <c r="N184" s="47"/>
      <c r="O184" s="57"/>
    </row>
    <row r="185" spans="2:15" x14ac:dyDescent="0.2">
      <c r="B185" s="57"/>
      <c r="C185" s="48"/>
      <c r="D185" s="47"/>
      <c r="E185" s="57"/>
      <c r="F185" s="49"/>
      <c r="G185" s="57"/>
      <c r="H185" s="48"/>
      <c r="I185" s="47"/>
      <c r="J185" s="57"/>
      <c r="K185" s="49"/>
      <c r="L185" s="57"/>
      <c r="M185" s="48"/>
      <c r="N185" s="47"/>
      <c r="O185" s="57"/>
    </row>
    <row r="186" spans="2:15" x14ac:dyDescent="0.2">
      <c r="B186" s="57"/>
      <c r="C186" s="48"/>
      <c r="D186" s="47"/>
      <c r="E186" s="57"/>
      <c r="F186" s="49"/>
      <c r="G186" s="57"/>
      <c r="H186" s="48"/>
      <c r="I186" s="47"/>
      <c r="J186" s="57"/>
      <c r="K186" s="49"/>
      <c r="L186" s="57"/>
      <c r="M186" s="48"/>
      <c r="N186" s="47"/>
      <c r="O186" s="57"/>
    </row>
    <row r="187" spans="2:15" x14ac:dyDescent="0.2">
      <c r="B187" s="57"/>
      <c r="C187" s="48"/>
      <c r="D187" s="47"/>
      <c r="E187" s="57"/>
      <c r="F187" s="49"/>
      <c r="G187" s="57"/>
      <c r="H187" s="48"/>
      <c r="I187" s="47"/>
      <c r="J187" s="57"/>
      <c r="K187" s="49"/>
      <c r="L187" s="57"/>
      <c r="M187" s="48"/>
      <c r="N187" s="47"/>
      <c r="O187" s="57"/>
    </row>
    <row r="188" spans="2:15" x14ac:dyDescent="0.2">
      <c r="B188" s="57"/>
      <c r="C188" s="48"/>
      <c r="D188" s="47"/>
      <c r="E188" s="57"/>
      <c r="F188" s="49"/>
      <c r="G188" s="57"/>
      <c r="H188" s="48"/>
      <c r="I188" s="47"/>
      <c r="J188" s="57"/>
      <c r="K188" s="49"/>
      <c r="L188" s="57"/>
      <c r="M188" s="48"/>
      <c r="N188" s="47"/>
      <c r="O188" s="57"/>
    </row>
    <row r="189" spans="2:15" x14ac:dyDescent="0.2">
      <c r="B189" s="57"/>
      <c r="C189" s="51"/>
      <c r="D189" s="45"/>
      <c r="E189" s="57"/>
      <c r="F189" s="49"/>
      <c r="G189" s="57"/>
      <c r="H189" s="51"/>
      <c r="I189" s="45"/>
      <c r="J189" s="57"/>
      <c r="K189" s="49"/>
      <c r="L189" s="57"/>
      <c r="M189" s="51"/>
      <c r="N189" s="45"/>
      <c r="O189" s="57"/>
    </row>
    <row r="190" spans="2:15" x14ac:dyDescent="0.2">
      <c r="B190" s="57"/>
      <c r="C190" s="48"/>
      <c r="D190" s="47"/>
      <c r="E190" s="57"/>
      <c r="F190" s="49"/>
      <c r="G190" s="57"/>
      <c r="H190" s="48"/>
      <c r="I190" s="47"/>
      <c r="J190" s="57"/>
      <c r="K190" s="49"/>
      <c r="L190" s="57"/>
      <c r="M190" s="48"/>
      <c r="N190" s="47"/>
      <c r="O190" s="57"/>
    </row>
    <row r="191" spans="2:15" x14ac:dyDescent="0.2">
      <c r="B191" s="57"/>
      <c r="C191" s="48"/>
      <c r="D191" s="47"/>
      <c r="E191" s="57"/>
      <c r="F191" s="50"/>
      <c r="G191" s="57"/>
      <c r="H191" s="48"/>
      <c r="I191" s="47"/>
      <c r="J191" s="57"/>
      <c r="K191" s="50"/>
      <c r="L191" s="57"/>
      <c r="M191" s="48"/>
      <c r="N191" s="47"/>
      <c r="O191" s="57"/>
    </row>
    <row r="192" spans="2:15" x14ac:dyDescent="0.2">
      <c r="B192" s="57"/>
      <c r="C192" s="57"/>
      <c r="D192" s="47"/>
      <c r="E192" s="57"/>
      <c r="F192" s="49"/>
      <c r="G192" s="57"/>
      <c r="H192" s="57"/>
      <c r="I192" s="47"/>
      <c r="J192" s="57"/>
      <c r="K192" s="49"/>
      <c r="L192" s="57"/>
      <c r="M192" s="57"/>
      <c r="N192" s="47"/>
      <c r="O192" s="57"/>
    </row>
    <row r="193" spans="2:15" x14ac:dyDescent="0.2">
      <c r="B193" s="57"/>
      <c r="C193" s="57"/>
      <c r="D193" s="47"/>
      <c r="E193" s="57"/>
      <c r="F193" s="49"/>
      <c r="G193" s="57"/>
      <c r="H193" s="57"/>
      <c r="I193" s="47"/>
      <c r="J193" s="57"/>
      <c r="K193" s="49"/>
      <c r="L193" s="57"/>
      <c r="M193" s="57"/>
      <c r="N193" s="47"/>
      <c r="O193" s="57"/>
    </row>
    <row r="194" spans="2:15" x14ac:dyDescent="0.2">
      <c r="B194" s="57"/>
      <c r="C194" s="48"/>
      <c r="D194" s="47"/>
      <c r="E194" s="57"/>
      <c r="F194" s="49"/>
      <c r="G194" s="57"/>
      <c r="H194" s="48"/>
      <c r="I194" s="47"/>
      <c r="J194" s="57"/>
      <c r="K194" s="49"/>
      <c r="L194" s="57"/>
      <c r="M194" s="48"/>
      <c r="N194" s="47"/>
      <c r="O194" s="57"/>
    </row>
    <row r="195" spans="2:15" x14ac:dyDescent="0.2">
      <c r="B195" s="57"/>
      <c r="C195" s="48"/>
      <c r="D195" s="47"/>
      <c r="E195" s="57"/>
      <c r="F195" s="49"/>
      <c r="G195" s="57"/>
      <c r="H195" s="48"/>
      <c r="I195" s="47"/>
      <c r="J195" s="57"/>
      <c r="K195" s="49"/>
      <c r="L195" s="57"/>
      <c r="M195" s="48"/>
      <c r="N195" s="47"/>
      <c r="O195" s="57"/>
    </row>
    <row r="196" spans="2:15" x14ac:dyDescent="0.2">
      <c r="B196" s="57"/>
      <c r="C196" s="48"/>
      <c r="D196" s="47"/>
      <c r="E196" s="57"/>
      <c r="F196" s="49"/>
      <c r="G196" s="57"/>
      <c r="H196" s="48"/>
      <c r="I196" s="47"/>
      <c r="J196" s="57"/>
      <c r="K196" s="49"/>
      <c r="L196" s="57"/>
      <c r="M196" s="48"/>
      <c r="N196" s="47"/>
      <c r="O196" s="57"/>
    </row>
    <row r="197" spans="2:15" x14ac:dyDescent="0.2">
      <c r="B197" s="57"/>
      <c r="C197" s="48"/>
      <c r="D197" s="47"/>
      <c r="E197" s="57"/>
      <c r="F197" s="49"/>
      <c r="G197" s="57"/>
      <c r="H197" s="48"/>
      <c r="I197" s="47"/>
      <c r="J197" s="57"/>
      <c r="K197" s="49"/>
      <c r="L197" s="57"/>
      <c r="M197" s="48"/>
      <c r="N197" s="47"/>
      <c r="O197" s="57"/>
    </row>
    <row r="198" spans="2:15" x14ac:dyDescent="0.2">
      <c r="B198" s="57"/>
      <c r="C198" s="48"/>
      <c r="D198" s="47"/>
      <c r="E198" s="57"/>
      <c r="F198" s="49"/>
      <c r="G198" s="57"/>
      <c r="H198" s="48"/>
      <c r="I198" s="47"/>
      <c r="J198" s="57"/>
      <c r="K198" s="49"/>
      <c r="L198" s="57"/>
      <c r="M198" s="48"/>
      <c r="N198" s="47"/>
      <c r="O198" s="57"/>
    </row>
    <row r="199" spans="2:15" x14ac:dyDescent="0.2">
      <c r="B199" s="57"/>
      <c r="C199" s="48"/>
      <c r="D199" s="47"/>
      <c r="E199" s="57"/>
      <c r="F199" s="49"/>
      <c r="G199" s="57"/>
      <c r="H199" s="48"/>
      <c r="I199" s="47"/>
      <c r="J199" s="57"/>
      <c r="K199" s="49"/>
      <c r="L199" s="57"/>
      <c r="M199" s="48"/>
      <c r="N199" s="47"/>
      <c r="O199" s="57"/>
    </row>
    <row r="200" spans="2:15" x14ac:dyDescent="0.2">
      <c r="B200" s="57"/>
      <c r="C200" s="48"/>
      <c r="D200" s="47"/>
      <c r="E200" s="57"/>
      <c r="F200" s="49"/>
      <c r="G200" s="57"/>
      <c r="H200" s="48"/>
      <c r="I200" s="47"/>
      <c r="J200" s="57"/>
      <c r="K200" s="49"/>
      <c r="L200" s="57"/>
      <c r="M200" s="48"/>
      <c r="N200" s="47"/>
      <c r="O200" s="57"/>
    </row>
    <row r="201" spans="2:15" x14ac:dyDescent="0.2">
      <c r="B201" s="57"/>
      <c r="C201" s="48"/>
      <c r="D201" s="47"/>
      <c r="E201" s="57"/>
      <c r="F201" s="49"/>
      <c r="G201" s="57"/>
      <c r="H201" s="48"/>
      <c r="I201" s="47"/>
      <c r="J201" s="57"/>
      <c r="K201" s="49"/>
      <c r="L201" s="57"/>
      <c r="M201" s="48"/>
      <c r="N201" s="47"/>
      <c r="O201" s="57"/>
    </row>
    <row r="202" spans="2:15" x14ac:dyDescent="0.2">
      <c r="B202" s="57"/>
      <c r="C202" s="48"/>
      <c r="D202" s="47"/>
      <c r="E202" s="57"/>
      <c r="F202" s="49"/>
      <c r="G202" s="57"/>
      <c r="H202" s="48"/>
      <c r="I202" s="47"/>
      <c r="J202" s="57"/>
      <c r="K202" s="49"/>
      <c r="L202" s="57"/>
      <c r="M202" s="48"/>
      <c r="N202" s="47"/>
      <c r="O202" s="57"/>
    </row>
    <row r="203" spans="2:15" x14ac:dyDescent="0.2">
      <c r="B203" s="57"/>
      <c r="C203" s="48"/>
      <c r="D203" s="47"/>
      <c r="E203" s="57"/>
      <c r="F203" s="50"/>
      <c r="G203" s="57"/>
      <c r="H203" s="48"/>
      <c r="I203" s="47"/>
      <c r="J203" s="57"/>
      <c r="K203" s="50"/>
      <c r="L203" s="57"/>
      <c r="M203" s="48"/>
      <c r="N203" s="47"/>
      <c r="O203" s="57"/>
    </row>
    <row r="204" spans="2:15" x14ac:dyDescent="0.2">
      <c r="B204" s="57"/>
      <c r="C204" s="57"/>
      <c r="D204" s="47"/>
      <c r="E204" s="57"/>
      <c r="F204" s="49"/>
      <c r="G204" s="57"/>
      <c r="H204" s="57"/>
      <c r="I204" s="47"/>
      <c r="J204" s="57"/>
      <c r="K204" s="49"/>
      <c r="L204" s="57"/>
      <c r="M204" s="57"/>
      <c r="N204" s="47"/>
      <c r="O204" s="57"/>
    </row>
    <row r="205" spans="2:15" x14ac:dyDescent="0.2">
      <c r="B205" s="57"/>
      <c r="C205" s="57"/>
      <c r="D205" s="47"/>
      <c r="E205" s="57"/>
      <c r="F205" s="49"/>
      <c r="G205" s="57"/>
      <c r="H205" s="57"/>
      <c r="I205" s="47"/>
      <c r="J205" s="57"/>
      <c r="K205" s="49"/>
      <c r="L205" s="57"/>
      <c r="M205" s="57"/>
      <c r="N205" s="47"/>
      <c r="O205" s="57"/>
    </row>
    <row r="206" spans="2:15" x14ac:dyDescent="0.2">
      <c r="B206" s="57"/>
      <c r="C206" s="48"/>
      <c r="D206" s="47"/>
      <c r="E206" s="57"/>
      <c r="F206" s="49"/>
      <c r="G206" s="57"/>
      <c r="H206" s="48"/>
      <c r="I206" s="47"/>
      <c r="J206" s="57"/>
      <c r="K206" s="49"/>
      <c r="L206" s="57"/>
      <c r="M206" s="48"/>
      <c r="N206" s="47"/>
      <c r="O206" s="57"/>
    </row>
    <row r="207" spans="2:15" x14ac:dyDescent="0.2">
      <c r="B207" s="233"/>
      <c r="C207" s="48"/>
      <c r="D207" s="47"/>
      <c r="E207" s="57"/>
      <c r="F207" s="49"/>
      <c r="G207" s="233"/>
      <c r="H207" s="48"/>
      <c r="I207" s="47"/>
      <c r="J207" s="57"/>
      <c r="K207" s="49"/>
      <c r="L207" s="233"/>
      <c r="M207" s="48"/>
      <c r="N207" s="47"/>
      <c r="O207" s="57"/>
    </row>
    <row r="208" spans="2:15" x14ac:dyDescent="0.2">
      <c r="B208" s="233"/>
      <c r="C208" s="48"/>
      <c r="D208" s="47"/>
      <c r="E208" s="57"/>
      <c r="F208" s="49"/>
      <c r="G208" s="233"/>
      <c r="H208" s="48"/>
      <c r="I208" s="47"/>
      <c r="J208" s="57"/>
      <c r="K208" s="49"/>
      <c r="L208" s="233"/>
      <c r="M208" s="48"/>
      <c r="N208" s="47"/>
      <c r="O208" s="57"/>
    </row>
    <row r="209" spans="2:15" x14ac:dyDescent="0.2">
      <c r="B209" s="57"/>
      <c r="C209" s="48"/>
      <c r="D209" s="47"/>
      <c r="E209" s="57"/>
      <c r="F209" s="50"/>
      <c r="G209" s="57"/>
      <c r="H209" s="48"/>
      <c r="I209" s="47"/>
      <c r="J209" s="57"/>
      <c r="K209" s="50"/>
      <c r="L209" s="57"/>
      <c r="M209" s="48"/>
      <c r="N209" s="47"/>
      <c r="O209" s="57"/>
    </row>
    <row r="210" spans="2:15" x14ac:dyDescent="0.2">
      <c r="B210" s="57"/>
      <c r="C210" s="57"/>
      <c r="D210" s="47"/>
      <c r="E210" s="57"/>
      <c r="F210" s="49"/>
      <c r="G210" s="57"/>
      <c r="H210" s="57"/>
      <c r="I210" s="47"/>
      <c r="J210" s="57"/>
      <c r="K210" s="49"/>
      <c r="L210" s="57"/>
      <c r="M210" s="57"/>
      <c r="N210" s="47"/>
      <c r="O210" s="57"/>
    </row>
    <row r="211" spans="2:15" x14ac:dyDescent="0.2">
      <c r="B211" s="57"/>
      <c r="C211" s="57"/>
      <c r="D211" s="47"/>
      <c r="E211" s="57"/>
      <c r="F211" s="49"/>
      <c r="G211" s="57"/>
      <c r="H211" s="57"/>
      <c r="I211" s="47"/>
      <c r="J211" s="57"/>
      <c r="K211" s="49"/>
      <c r="L211" s="57"/>
      <c r="M211" s="57"/>
      <c r="N211" s="47"/>
      <c r="O211" s="57"/>
    </row>
    <row r="212" spans="2:15" x14ac:dyDescent="0.2">
      <c r="B212" s="57"/>
      <c r="C212" s="48"/>
      <c r="D212" s="47"/>
      <c r="E212" s="57"/>
      <c r="F212" s="49"/>
      <c r="G212" s="57"/>
      <c r="H212" s="48"/>
      <c r="I212" s="47"/>
      <c r="J212" s="57"/>
      <c r="K212" s="49"/>
      <c r="L212" s="57"/>
      <c r="M212" s="48"/>
      <c r="N212" s="47"/>
      <c r="O212" s="57"/>
    </row>
    <row r="213" spans="2:15" x14ac:dyDescent="0.2">
      <c r="B213" s="57"/>
      <c r="C213" s="48"/>
      <c r="D213" s="47"/>
      <c r="E213" s="57"/>
      <c r="F213" s="49"/>
      <c r="G213" s="57"/>
      <c r="H213" s="48"/>
      <c r="I213" s="47"/>
      <c r="J213" s="57"/>
      <c r="K213" s="49"/>
      <c r="L213" s="57"/>
      <c r="M213" s="48"/>
      <c r="N213" s="47"/>
      <c r="O213" s="57"/>
    </row>
    <row r="214" spans="2:15" x14ac:dyDescent="0.2">
      <c r="B214" s="57"/>
      <c r="C214" s="48"/>
      <c r="D214" s="47"/>
      <c r="E214" s="57"/>
      <c r="F214" s="49"/>
      <c r="G214" s="57"/>
      <c r="H214" s="48"/>
      <c r="I214" s="47"/>
      <c r="J214" s="57"/>
      <c r="K214" s="49"/>
      <c r="L214" s="57"/>
      <c r="M214" s="48"/>
      <c r="N214" s="47"/>
      <c r="O214" s="57"/>
    </row>
    <row r="215" spans="2:15" x14ac:dyDescent="0.2">
      <c r="B215" s="57"/>
      <c r="C215" s="48"/>
      <c r="D215" s="47"/>
      <c r="E215" s="57"/>
      <c r="F215" s="49"/>
      <c r="G215" s="57"/>
      <c r="H215" s="48"/>
      <c r="I215" s="47"/>
      <c r="J215" s="57"/>
      <c r="K215" s="49"/>
      <c r="L215" s="57"/>
      <c r="M215" s="48"/>
      <c r="N215" s="47"/>
      <c r="O215" s="57"/>
    </row>
    <row r="216" spans="2:15" x14ac:dyDescent="0.2">
      <c r="B216" s="57"/>
      <c r="C216" s="48"/>
      <c r="D216" s="47"/>
      <c r="E216" s="57"/>
      <c r="F216" s="49"/>
      <c r="G216" s="57"/>
      <c r="H216" s="48"/>
      <c r="I216" s="47"/>
      <c r="J216" s="57"/>
      <c r="K216" s="49"/>
      <c r="L216" s="57"/>
      <c r="M216" s="48"/>
      <c r="N216" s="47"/>
      <c r="O216" s="57"/>
    </row>
    <row r="217" spans="2:15" x14ac:dyDescent="0.2">
      <c r="B217" s="57"/>
      <c r="C217" s="48"/>
      <c r="D217" s="47"/>
      <c r="E217" s="57"/>
      <c r="F217" s="49"/>
      <c r="G217" s="57"/>
      <c r="H217" s="48"/>
      <c r="I217" s="47"/>
      <c r="J217" s="57"/>
      <c r="K217" s="49"/>
      <c r="L217" s="57"/>
      <c r="M217" s="48"/>
      <c r="N217" s="47"/>
      <c r="O217" s="57"/>
    </row>
    <row r="218" spans="2:15" x14ac:dyDescent="0.2">
      <c r="B218" s="57"/>
      <c r="C218" s="48"/>
      <c r="D218" s="47"/>
      <c r="E218" s="57"/>
      <c r="F218" s="49"/>
      <c r="G218" s="57"/>
      <c r="H218" s="48"/>
      <c r="I218" s="47"/>
      <c r="J218" s="57"/>
      <c r="K218" s="49"/>
      <c r="L218" s="57"/>
      <c r="M218" s="48"/>
      <c r="N218" s="47"/>
      <c r="O218" s="57"/>
    </row>
    <row r="219" spans="2:15" x14ac:dyDescent="0.2">
      <c r="B219" s="57"/>
      <c r="C219" s="48"/>
      <c r="D219" s="47"/>
      <c r="E219" s="57"/>
      <c r="F219" s="50"/>
      <c r="G219" s="57"/>
      <c r="H219" s="48"/>
      <c r="I219" s="47"/>
      <c r="J219" s="57"/>
      <c r="K219" s="50"/>
      <c r="L219" s="57"/>
      <c r="M219" s="48"/>
      <c r="N219" s="47"/>
      <c r="O219" s="57"/>
    </row>
    <row r="220" spans="2:15" x14ac:dyDescent="0.2">
      <c r="B220" s="57"/>
      <c r="C220" s="48"/>
      <c r="D220" s="47"/>
      <c r="E220" s="57"/>
      <c r="F220" s="49"/>
      <c r="G220" s="57"/>
      <c r="H220" s="48"/>
      <c r="I220" s="47"/>
      <c r="J220" s="57"/>
      <c r="K220" s="49"/>
      <c r="L220" s="57"/>
      <c r="M220" s="48"/>
      <c r="N220" s="47"/>
      <c r="O220" s="57"/>
    </row>
    <row r="221" spans="2:15" x14ac:dyDescent="0.2">
      <c r="B221" s="57"/>
      <c r="C221" s="48"/>
      <c r="D221" s="47"/>
      <c r="E221" s="57"/>
      <c r="F221" s="50"/>
      <c r="G221" s="57"/>
      <c r="H221" s="48"/>
      <c r="I221" s="47"/>
      <c r="J221" s="57"/>
      <c r="K221" s="50"/>
      <c r="L221" s="57"/>
      <c r="M221" s="48"/>
      <c r="N221" s="47"/>
      <c r="O221" s="57"/>
    </row>
    <row r="223" spans="2:15" x14ac:dyDescent="0.2">
      <c r="B223" s="229"/>
      <c r="C223" s="229"/>
      <c r="D223" s="229"/>
      <c r="E223" s="229"/>
      <c r="F223" s="53"/>
      <c r="G223" s="229"/>
      <c r="H223" s="229"/>
      <c r="I223" s="229"/>
      <c r="J223" s="229"/>
      <c r="K223" s="53"/>
      <c r="L223" s="229"/>
      <c r="M223" s="229"/>
      <c r="N223" s="229"/>
      <c r="O223" s="229"/>
    </row>
    <row r="224" spans="2:15" x14ac:dyDescent="0.2">
      <c r="B224" s="228"/>
      <c r="C224" s="228"/>
      <c r="D224" s="228"/>
      <c r="E224" s="228"/>
      <c r="F224" s="52"/>
      <c r="G224" s="228"/>
      <c r="H224" s="228"/>
      <c r="I224" s="228"/>
      <c r="J224" s="228"/>
      <c r="K224" s="52"/>
      <c r="L224" s="228"/>
      <c r="M224" s="228"/>
      <c r="N224" s="228"/>
      <c r="O224" s="228"/>
    </row>
    <row r="226" spans="2:15" x14ac:dyDescent="0.2">
      <c r="B226" s="229"/>
      <c r="C226" s="229"/>
      <c r="G226" s="229"/>
      <c r="H226" s="229"/>
      <c r="L226" s="229"/>
      <c r="M226" s="229"/>
    </row>
    <row r="228" spans="2:15" x14ac:dyDescent="0.2">
      <c r="B228" s="229"/>
      <c r="C228" s="229"/>
      <c r="G228" s="229"/>
      <c r="H228" s="229"/>
      <c r="L228" s="229"/>
      <c r="M228" s="229"/>
    </row>
    <row r="229" spans="2:15" x14ac:dyDescent="0.2">
      <c r="B229" s="229"/>
      <c r="C229" s="229"/>
      <c r="G229" s="229"/>
      <c r="H229" s="229"/>
      <c r="L229" s="229"/>
      <c r="M229" s="229"/>
    </row>
    <row r="231" spans="2:15" x14ac:dyDescent="0.2">
      <c r="B231" s="229"/>
      <c r="C231" s="229"/>
      <c r="G231" s="229"/>
      <c r="H231" s="229"/>
      <c r="L231" s="229"/>
      <c r="M231" s="229"/>
    </row>
    <row r="233" spans="2:15" x14ac:dyDescent="0.2">
      <c r="B233" s="229"/>
      <c r="C233" s="229"/>
      <c r="G233" s="229"/>
      <c r="H233" s="229"/>
      <c r="L233" s="229"/>
      <c r="M233" s="229"/>
    </row>
    <row r="234" spans="2:15" x14ac:dyDescent="0.2">
      <c r="B234" s="229"/>
      <c r="C234" s="229"/>
      <c r="G234" s="229"/>
      <c r="H234" s="229"/>
      <c r="L234" s="229"/>
      <c r="M234" s="229"/>
    </row>
    <row r="235" spans="2:15" x14ac:dyDescent="0.2">
      <c r="B235" s="229"/>
      <c r="C235" s="229"/>
      <c r="G235" s="229"/>
      <c r="H235" s="229"/>
      <c r="L235" s="229"/>
      <c r="M235" s="229"/>
    </row>
    <row r="236" spans="2:15" x14ac:dyDescent="0.2">
      <c r="B236" s="230"/>
      <c r="C236" s="230"/>
      <c r="D236" s="230"/>
      <c r="E236" s="230"/>
      <c r="F236" s="54"/>
      <c r="G236" s="230"/>
      <c r="H236" s="230"/>
      <c r="I236" s="230"/>
      <c r="J236" s="230"/>
      <c r="K236" s="54"/>
      <c r="L236" s="230"/>
      <c r="M236" s="230"/>
      <c r="N236" s="230"/>
      <c r="O236" s="230"/>
    </row>
    <row r="237" spans="2:15" x14ac:dyDescent="0.2">
      <c r="B237" s="231"/>
      <c r="C237" s="231"/>
      <c r="D237" s="231"/>
      <c r="E237" s="231"/>
      <c r="F237" s="55"/>
      <c r="G237" s="231"/>
      <c r="H237" s="231"/>
      <c r="I237" s="231"/>
      <c r="J237" s="231"/>
      <c r="K237" s="55"/>
      <c r="L237" s="231"/>
      <c r="M237" s="231"/>
      <c r="N237" s="231"/>
      <c r="O237" s="231"/>
    </row>
    <row r="239" spans="2:15" x14ac:dyDescent="0.2">
      <c r="B239" s="232"/>
      <c r="C239" s="232"/>
      <c r="D239" s="232"/>
      <c r="E239" s="232"/>
      <c r="F239" s="56"/>
      <c r="G239" s="232"/>
      <c r="H239" s="232"/>
      <c r="I239" s="232"/>
      <c r="J239" s="232"/>
      <c r="K239" s="56"/>
      <c r="L239" s="232"/>
      <c r="M239" s="232"/>
      <c r="N239" s="232"/>
      <c r="O239" s="232"/>
    </row>
    <row r="241" spans="2:15" x14ac:dyDescent="0.2">
      <c r="B241" s="233"/>
      <c r="C241" s="234"/>
      <c r="D241" s="45"/>
      <c r="E241" s="57"/>
      <c r="F241" s="58"/>
      <c r="G241" s="233"/>
      <c r="H241" s="234"/>
      <c r="I241" s="45"/>
      <c r="J241" s="57"/>
      <c r="K241" s="58"/>
      <c r="L241" s="233"/>
      <c r="M241" s="234"/>
      <c r="N241" s="45"/>
      <c r="O241" s="57"/>
    </row>
    <row r="242" spans="2:15" x14ac:dyDescent="0.2">
      <c r="B242" s="233"/>
      <c r="C242" s="234"/>
      <c r="D242" s="45"/>
      <c r="E242" s="57"/>
      <c r="F242" s="58"/>
      <c r="G242" s="233"/>
      <c r="H242" s="234"/>
      <c r="I242" s="45"/>
      <c r="J242" s="57"/>
      <c r="K242" s="58"/>
      <c r="L242" s="233"/>
      <c r="M242" s="234"/>
      <c r="N242" s="45"/>
      <c r="O242" s="57"/>
    </row>
    <row r="243" spans="2:15" x14ac:dyDescent="0.2">
      <c r="B243" s="233"/>
      <c r="C243" s="234"/>
      <c r="D243" s="45"/>
      <c r="E243" s="57"/>
      <c r="F243" s="46"/>
      <c r="G243" s="233"/>
      <c r="H243" s="234"/>
      <c r="I243" s="45"/>
      <c r="J243" s="57"/>
      <c r="K243" s="46"/>
      <c r="L243" s="233"/>
      <c r="M243" s="234"/>
      <c r="N243" s="45"/>
      <c r="O243" s="57"/>
    </row>
    <row r="244" spans="2:15" x14ac:dyDescent="0.2">
      <c r="B244" s="233"/>
      <c r="C244" s="234"/>
      <c r="D244" s="45"/>
      <c r="E244" s="57"/>
      <c r="F244" s="46"/>
      <c r="G244" s="233"/>
      <c r="H244" s="234"/>
      <c r="I244" s="45"/>
      <c r="J244" s="57"/>
      <c r="K244" s="46"/>
      <c r="L244" s="233"/>
      <c r="M244" s="234"/>
      <c r="N244" s="45"/>
      <c r="O244" s="57"/>
    </row>
    <row r="245" spans="2:15" x14ac:dyDescent="0.2">
      <c r="B245" s="58"/>
      <c r="C245" s="57"/>
      <c r="D245" s="47"/>
      <c r="E245" s="57"/>
      <c r="F245" s="48"/>
      <c r="G245" s="58"/>
      <c r="H245" s="57"/>
      <c r="I245" s="47"/>
      <c r="J245" s="57"/>
      <c r="K245" s="48"/>
      <c r="L245" s="58"/>
      <c r="M245" s="57"/>
      <c r="N245" s="47"/>
      <c r="O245" s="57"/>
    </row>
    <row r="246" spans="2:15" x14ac:dyDescent="0.2">
      <c r="B246" s="57"/>
      <c r="C246" s="48"/>
      <c r="D246" s="47"/>
      <c r="E246" s="57"/>
      <c r="F246" s="49"/>
      <c r="G246" s="57"/>
      <c r="H246" s="48"/>
      <c r="I246" s="47"/>
      <c r="J246" s="57"/>
      <c r="K246" s="49"/>
      <c r="L246" s="57"/>
      <c r="M246" s="48"/>
      <c r="N246" s="47"/>
      <c r="O246" s="57"/>
    </row>
    <row r="247" spans="2:15" x14ac:dyDescent="0.2">
      <c r="B247" s="57"/>
      <c r="C247" s="48"/>
      <c r="D247" s="47"/>
      <c r="E247" s="57"/>
      <c r="F247" s="49"/>
      <c r="G247" s="57"/>
      <c r="H247" s="48"/>
      <c r="I247" s="47"/>
      <c r="J247" s="57"/>
      <c r="K247" s="49"/>
      <c r="L247" s="57"/>
      <c r="M247" s="48"/>
      <c r="N247" s="47"/>
      <c r="O247" s="57"/>
    </row>
    <row r="248" spans="2:15" x14ac:dyDescent="0.2">
      <c r="B248" s="57"/>
      <c r="C248" s="48"/>
      <c r="D248" s="47"/>
      <c r="E248" s="57"/>
      <c r="F248" s="49"/>
      <c r="G248" s="57"/>
      <c r="H248" s="48"/>
      <c r="I248" s="47"/>
      <c r="J248" s="57"/>
      <c r="K248" s="49"/>
      <c r="L248" s="57"/>
      <c r="M248" s="48"/>
      <c r="N248" s="47"/>
      <c r="O248" s="57"/>
    </row>
    <row r="249" spans="2:15" x14ac:dyDescent="0.2">
      <c r="B249" s="57"/>
      <c r="C249" s="48"/>
      <c r="D249" s="47"/>
      <c r="E249" s="57"/>
      <c r="F249" s="50"/>
      <c r="G249" s="57"/>
      <c r="H249" s="48"/>
      <c r="I249" s="47"/>
      <c r="J249" s="57"/>
      <c r="K249" s="50"/>
      <c r="L249" s="57"/>
      <c r="M249" s="48"/>
      <c r="N249" s="47"/>
      <c r="O249" s="57"/>
    </row>
    <row r="250" spans="2:15" x14ac:dyDescent="0.2">
      <c r="B250" s="58"/>
      <c r="C250" s="48"/>
      <c r="D250" s="47"/>
      <c r="E250" s="57"/>
      <c r="F250" s="49"/>
      <c r="G250" s="58"/>
      <c r="H250" s="48"/>
      <c r="I250" s="47"/>
      <c r="J250" s="57"/>
      <c r="K250" s="49"/>
      <c r="L250" s="58"/>
      <c r="M250" s="48"/>
      <c r="N250" s="47"/>
      <c r="O250" s="57"/>
    </row>
    <row r="251" spans="2:15" x14ac:dyDescent="0.2">
      <c r="B251" s="57"/>
      <c r="C251" s="48"/>
      <c r="D251" s="47"/>
      <c r="E251" s="57"/>
      <c r="F251" s="49"/>
      <c r="G251" s="57"/>
      <c r="H251" s="48"/>
      <c r="I251" s="47"/>
      <c r="J251" s="57"/>
      <c r="K251" s="49"/>
      <c r="L251" s="57"/>
      <c r="M251" s="48"/>
      <c r="N251" s="47"/>
      <c r="O251" s="57"/>
    </row>
    <row r="252" spans="2:15" x14ac:dyDescent="0.2">
      <c r="B252" s="57"/>
      <c r="C252" s="48"/>
      <c r="D252" s="47"/>
      <c r="E252" s="57"/>
      <c r="F252" s="49"/>
      <c r="G252" s="57"/>
      <c r="H252" s="48"/>
      <c r="I252" s="47"/>
      <c r="J252" s="57"/>
      <c r="K252" s="49"/>
      <c r="L252" s="57"/>
      <c r="M252" s="48"/>
      <c r="N252" s="47"/>
      <c r="O252" s="57"/>
    </row>
    <row r="253" spans="2:15" x14ac:dyDescent="0.2">
      <c r="B253" s="57"/>
      <c r="C253" s="48"/>
      <c r="D253" s="47"/>
      <c r="E253" s="57"/>
      <c r="F253" s="49"/>
      <c r="G253" s="57"/>
      <c r="H253" s="48"/>
      <c r="I253" s="47"/>
      <c r="J253" s="57"/>
      <c r="K253" s="49"/>
      <c r="L253" s="57"/>
      <c r="M253" s="48"/>
      <c r="N253" s="47"/>
      <c r="O253" s="57"/>
    </row>
    <row r="254" spans="2:15" x14ac:dyDescent="0.2">
      <c r="B254" s="57"/>
      <c r="C254" s="48"/>
      <c r="D254" s="47"/>
      <c r="E254" s="57"/>
      <c r="F254" s="49"/>
      <c r="G254" s="57"/>
      <c r="H254" s="48"/>
      <c r="I254" s="47"/>
      <c r="J254" s="57"/>
      <c r="K254" s="49"/>
      <c r="L254" s="57"/>
      <c r="M254" s="48"/>
      <c r="N254" s="47"/>
      <c r="O254" s="57"/>
    </row>
    <row r="255" spans="2:15" x14ac:dyDescent="0.2">
      <c r="B255" s="57"/>
      <c r="C255" s="48"/>
      <c r="D255" s="47"/>
      <c r="E255" s="57"/>
      <c r="F255" s="49"/>
      <c r="G255" s="57"/>
      <c r="H255" s="48"/>
      <c r="I255" s="47"/>
      <c r="J255" s="57"/>
      <c r="K255" s="49"/>
      <c r="L255" s="57"/>
      <c r="M255" s="48"/>
      <c r="N255" s="47"/>
      <c r="O255" s="57"/>
    </row>
    <row r="256" spans="2:15" x14ac:dyDescent="0.2">
      <c r="B256" s="57"/>
      <c r="C256" s="48"/>
      <c r="D256" s="47"/>
      <c r="E256" s="57"/>
      <c r="F256" s="49"/>
      <c r="G256" s="57"/>
      <c r="H256" s="48"/>
      <c r="I256" s="47"/>
      <c r="J256" s="57"/>
      <c r="K256" s="49"/>
      <c r="L256" s="57"/>
      <c r="M256" s="48"/>
      <c r="N256" s="47"/>
      <c r="O256" s="57"/>
    </row>
    <row r="257" spans="2:15" x14ac:dyDescent="0.2">
      <c r="B257" s="57"/>
      <c r="C257" s="48"/>
      <c r="D257" s="47"/>
      <c r="E257" s="57"/>
      <c r="F257" s="49"/>
      <c r="G257" s="57"/>
      <c r="H257" s="48"/>
      <c r="I257" s="47"/>
      <c r="J257" s="57"/>
      <c r="K257" s="49"/>
      <c r="L257" s="57"/>
      <c r="M257" s="48"/>
      <c r="N257" s="47"/>
      <c r="O257" s="57"/>
    </row>
    <row r="258" spans="2:15" x14ac:dyDescent="0.2">
      <c r="B258" s="57"/>
      <c r="C258" s="48"/>
      <c r="D258" s="47"/>
      <c r="E258" s="57"/>
      <c r="F258" s="49"/>
      <c r="G258" s="57"/>
      <c r="H258" s="48"/>
      <c r="I258" s="47"/>
      <c r="J258" s="57"/>
      <c r="K258" s="49"/>
      <c r="L258" s="57"/>
      <c r="M258" s="48"/>
      <c r="N258" s="47"/>
      <c r="O258" s="57"/>
    </row>
    <row r="259" spans="2:15" x14ac:dyDescent="0.2">
      <c r="B259" s="57"/>
      <c r="C259" s="48"/>
      <c r="D259" s="47"/>
      <c r="E259" s="57"/>
      <c r="F259" s="49"/>
      <c r="G259" s="57"/>
      <c r="H259" s="48"/>
      <c r="I259" s="47"/>
      <c r="J259" s="57"/>
      <c r="K259" s="49"/>
      <c r="L259" s="57"/>
      <c r="M259" s="48"/>
      <c r="N259" s="47"/>
      <c r="O259" s="57"/>
    </row>
    <row r="260" spans="2:15" x14ac:dyDescent="0.2">
      <c r="B260" s="57"/>
      <c r="C260" s="48"/>
      <c r="D260" s="47"/>
      <c r="E260" s="57"/>
      <c r="F260" s="49"/>
      <c r="G260" s="57"/>
      <c r="H260" s="48"/>
      <c r="I260" s="47"/>
      <c r="J260" s="57"/>
      <c r="K260" s="49"/>
      <c r="L260" s="57"/>
      <c r="M260" s="48"/>
      <c r="N260" s="47"/>
      <c r="O260" s="57"/>
    </row>
    <row r="261" spans="2:15" x14ac:dyDescent="0.2">
      <c r="B261" s="57"/>
      <c r="C261" s="51"/>
      <c r="D261" s="45"/>
      <c r="E261" s="57"/>
      <c r="F261" s="49"/>
      <c r="G261" s="57"/>
      <c r="H261" s="51"/>
      <c r="I261" s="45"/>
      <c r="J261" s="57"/>
      <c r="K261" s="49"/>
      <c r="L261" s="57"/>
      <c r="M261" s="51"/>
      <c r="N261" s="45"/>
      <c r="O261" s="57"/>
    </row>
    <row r="262" spans="2:15" x14ac:dyDescent="0.2">
      <c r="B262" s="57"/>
      <c r="C262" s="48"/>
      <c r="D262" s="47"/>
      <c r="E262" s="57"/>
      <c r="F262" s="49"/>
      <c r="G262" s="57"/>
      <c r="H262" s="48"/>
      <c r="I262" s="47"/>
      <c r="J262" s="57"/>
      <c r="K262" s="49"/>
      <c r="L262" s="57"/>
      <c r="M262" s="48"/>
      <c r="N262" s="47"/>
      <c r="O262" s="57"/>
    </row>
    <row r="263" spans="2:15" x14ac:dyDescent="0.2">
      <c r="B263" s="57"/>
      <c r="C263" s="48"/>
      <c r="D263" s="47"/>
      <c r="E263" s="57"/>
      <c r="F263" s="49"/>
      <c r="G263" s="57"/>
      <c r="H263" s="48"/>
      <c r="I263" s="47"/>
      <c r="J263" s="57"/>
      <c r="K263" s="49"/>
      <c r="L263" s="57"/>
      <c r="M263" s="48"/>
      <c r="N263" s="47"/>
      <c r="O263" s="57"/>
    </row>
    <row r="264" spans="2:15" x14ac:dyDescent="0.2">
      <c r="B264" s="57"/>
      <c r="C264" s="48"/>
      <c r="D264" s="47"/>
      <c r="E264" s="57"/>
      <c r="F264" s="49"/>
      <c r="G264" s="57"/>
      <c r="H264" s="48"/>
      <c r="I264" s="47"/>
      <c r="J264" s="57"/>
      <c r="K264" s="49"/>
      <c r="L264" s="57"/>
      <c r="M264" s="48"/>
      <c r="N264" s="47"/>
      <c r="O264" s="57"/>
    </row>
    <row r="265" spans="2:15" x14ac:dyDescent="0.2">
      <c r="B265" s="57"/>
      <c r="C265" s="48"/>
      <c r="D265" s="47"/>
      <c r="E265" s="57"/>
      <c r="F265" s="49"/>
      <c r="G265" s="57"/>
      <c r="H265" s="48"/>
      <c r="I265" s="47"/>
      <c r="J265" s="57"/>
      <c r="K265" s="49"/>
      <c r="L265" s="57"/>
      <c r="M265" s="48"/>
      <c r="N265" s="47"/>
      <c r="O265" s="57"/>
    </row>
    <row r="266" spans="2:15" x14ac:dyDescent="0.2">
      <c r="B266" s="57"/>
      <c r="C266" s="48"/>
      <c r="D266" s="47"/>
      <c r="E266" s="57"/>
      <c r="F266" s="49"/>
      <c r="G266" s="57"/>
      <c r="H266" s="48"/>
      <c r="I266" s="47"/>
      <c r="J266" s="57"/>
      <c r="K266" s="49"/>
      <c r="L266" s="57"/>
      <c r="M266" s="48"/>
      <c r="N266" s="47"/>
      <c r="O266" s="57"/>
    </row>
    <row r="267" spans="2:15" x14ac:dyDescent="0.2">
      <c r="B267" s="57"/>
      <c r="C267" s="48"/>
      <c r="D267" s="47"/>
      <c r="E267" s="57"/>
      <c r="F267" s="49"/>
      <c r="G267" s="57"/>
      <c r="H267" s="48"/>
      <c r="I267" s="47"/>
      <c r="J267" s="57"/>
      <c r="K267" s="49"/>
      <c r="L267" s="57"/>
      <c r="M267" s="48"/>
      <c r="N267" s="47"/>
      <c r="O267" s="57"/>
    </row>
    <row r="268" spans="2:15" x14ac:dyDescent="0.2">
      <c r="B268" s="57"/>
      <c r="C268" s="48"/>
      <c r="D268" s="47"/>
      <c r="E268" s="57"/>
      <c r="F268" s="49"/>
      <c r="G268" s="57"/>
      <c r="H268" s="48"/>
      <c r="I268" s="47"/>
      <c r="J268" s="57"/>
      <c r="K268" s="49"/>
      <c r="L268" s="57"/>
      <c r="M268" s="48"/>
      <c r="N268" s="47"/>
      <c r="O268" s="57"/>
    </row>
    <row r="269" spans="2:15" x14ac:dyDescent="0.2">
      <c r="B269" s="57"/>
      <c r="C269" s="48"/>
      <c r="D269" s="47"/>
      <c r="E269" s="57"/>
      <c r="F269" s="49"/>
      <c r="G269" s="57"/>
      <c r="H269" s="48"/>
      <c r="I269" s="47"/>
      <c r="J269" s="57"/>
      <c r="K269" s="49"/>
      <c r="L269" s="57"/>
      <c r="M269" s="48"/>
      <c r="N269" s="47"/>
      <c r="O269" s="57"/>
    </row>
    <row r="270" spans="2:15" x14ac:dyDescent="0.2">
      <c r="B270" s="57"/>
      <c r="C270" s="48"/>
      <c r="D270" s="47"/>
      <c r="E270" s="57"/>
      <c r="F270" s="49"/>
      <c r="G270" s="57"/>
      <c r="H270" s="48"/>
      <c r="I270" s="47"/>
      <c r="J270" s="57"/>
      <c r="K270" s="49"/>
      <c r="L270" s="57"/>
      <c r="M270" s="48"/>
      <c r="N270" s="47"/>
      <c r="O270" s="57"/>
    </row>
    <row r="271" spans="2:15" x14ac:dyDescent="0.2">
      <c r="B271" s="57"/>
      <c r="C271" s="48"/>
      <c r="D271" s="47"/>
      <c r="E271" s="57"/>
      <c r="F271" s="49"/>
      <c r="G271" s="57"/>
      <c r="H271" s="48"/>
      <c r="I271" s="47"/>
      <c r="J271" s="57"/>
      <c r="K271" s="49"/>
      <c r="L271" s="57"/>
      <c r="M271" s="48"/>
      <c r="N271" s="47"/>
      <c r="O271" s="57"/>
    </row>
    <row r="272" spans="2:15" x14ac:dyDescent="0.2">
      <c r="B272" s="57"/>
      <c r="C272" s="48"/>
      <c r="D272" s="47"/>
      <c r="E272" s="57"/>
      <c r="F272" s="49"/>
      <c r="G272" s="57"/>
      <c r="H272" s="48"/>
      <c r="I272" s="47"/>
      <c r="J272" s="57"/>
      <c r="K272" s="49"/>
      <c r="L272" s="57"/>
      <c r="M272" s="48"/>
      <c r="N272" s="47"/>
      <c r="O272" s="57"/>
    </row>
    <row r="273" spans="2:15" x14ac:dyDescent="0.2">
      <c r="B273" s="57"/>
      <c r="C273" s="48"/>
      <c r="D273" s="47"/>
      <c r="E273" s="57"/>
      <c r="F273" s="49"/>
      <c r="G273" s="57"/>
      <c r="H273" s="48"/>
      <c r="I273" s="47"/>
      <c r="J273" s="57"/>
      <c r="K273" s="49"/>
      <c r="L273" s="57"/>
      <c r="M273" s="48"/>
      <c r="N273" s="47"/>
      <c r="O273" s="57"/>
    </row>
    <row r="274" spans="2:15" x14ac:dyDescent="0.2">
      <c r="B274" s="57"/>
      <c r="C274" s="48"/>
      <c r="D274" s="47"/>
      <c r="E274" s="57"/>
      <c r="F274" s="49"/>
      <c r="G274" s="57"/>
      <c r="H274" s="48"/>
      <c r="I274" s="47"/>
      <c r="J274" s="57"/>
      <c r="K274" s="49"/>
      <c r="L274" s="57"/>
      <c r="M274" s="48"/>
      <c r="N274" s="47"/>
      <c r="O274" s="57"/>
    </row>
    <row r="275" spans="2:15" x14ac:dyDescent="0.2">
      <c r="B275" s="57"/>
      <c r="C275" s="51"/>
      <c r="D275" s="45"/>
      <c r="E275" s="57"/>
      <c r="F275" s="49"/>
      <c r="G275" s="57"/>
      <c r="H275" s="51"/>
      <c r="I275" s="45"/>
      <c r="J275" s="57"/>
      <c r="K275" s="49"/>
      <c r="L275" s="57"/>
      <c r="M275" s="51"/>
      <c r="N275" s="45"/>
      <c r="O275" s="57"/>
    </row>
    <row r="276" spans="2:15" x14ac:dyDescent="0.2">
      <c r="B276" s="57"/>
      <c r="C276" s="48"/>
      <c r="D276" s="47"/>
      <c r="E276" s="57"/>
      <c r="F276" s="49"/>
      <c r="G276" s="57"/>
      <c r="H276" s="48"/>
      <c r="I276" s="47"/>
      <c r="J276" s="57"/>
      <c r="K276" s="49"/>
      <c r="L276" s="57"/>
      <c r="M276" s="48"/>
      <c r="N276" s="47"/>
      <c r="O276" s="57"/>
    </row>
    <row r="277" spans="2:15" x14ac:dyDescent="0.2">
      <c r="B277" s="57"/>
      <c r="C277" s="48"/>
      <c r="D277" s="47"/>
      <c r="E277" s="57"/>
      <c r="F277" s="50"/>
      <c r="G277" s="57"/>
      <c r="H277" s="48"/>
      <c r="I277" s="47"/>
      <c r="J277" s="57"/>
      <c r="K277" s="50"/>
      <c r="L277" s="57"/>
      <c r="M277" s="48"/>
      <c r="N277" s="47"/>
      <c r="O277" s="57"/>
    </row>
    <row r="278" spans="2:15" x14ac:dyDescent="0.2">
      <c r="B278" s="57"/>
      <c r="C278" s="57"/>
      <c r="D278" s="47"/>
      <c r="E278" s="57"/>
      <c r="F278" s="49"/>
      <c r="G278" s="57"/>
      <c r="H278" s="57"/>
      <c r="I278" s="47"/>
      <c r="J278" s="57"/>
      <c r="K278" s="49"/>
      <c r="L278" s="57"/>
      <c r="M278" s="57"/>
      <c r="N278" s="47"/>
      <c r="O278" s="57"/>
    </row>
    <row r="279" spans="2:15" x14ac:dyDescent="0.2">
      <c r="B279" s="57"/>
      <c r="C279" s="57"/>
      <c r="D279" s="47"/>
      <c r="E279" s="57"/>
      <c r="F279" s="49"/>
      <c r="G279" s="57"/>
      <c r="H279" s="57"/>
      <c r="I279" s="47"/>
      <c r="J279" s="57"/>
      <c r="K279" s="49"/>
      <c r="L279" s="57"/>
      <c r="M279" s="57"/>
      <c r="N279" s="47"/>
      <c r="O279" s="57"/>
    </row>
    <row r="280" spans="2:15" x14ac:dyDescent="0.2">
      <c r="B280" s="57"/>
      <c r="C280" s="48"/>
      <c r="D280" s="47"/>
      <c r="E280" s="57"/>
      <c r="F280" s="49"/>
      <c r="G280" s="57"/>
      <c r="H280" s="48"/>
      <c r="I280" s="47"/>
      <c r="J280" s="57"/>
      <c r="K280" s="49"/>
      <c r="L280" s="57"/>
      <c r="M280" s="48"/>
      <c r="N280" s="47"/>
      <c r="O280" s="57"/>
    </row>
    <row r="281" spans="2:15" x14ac:dyDescent="0.2">
      <c r="B281" s="57"/>
      <c r="C281" s="48"/>
      <c r="D281" s="47"/>
      <c r="E281" s="57"/>
      <c r="F281" s="49"/>
      <c r="G281" s="57"/>
      <c r="H281" s="48"/>
      <c r="I281" s="47"/>
      <c r="J281" s="57"/>
      <c r="K281" s="49"/>
      <c r="L281" s="57"/>
      <c r="M281" s="48"/>
      <c r="N281" s="47"/>
      <c r="O281" s="57"/>
    </row>
    <row r="282" spans="2:15" x14ac:dyDescent="0.2">
      <c r="B282" s="57"/>
      <c r="C282" s="48"/>
      <c r="D282" s="47"/>
      <c r="E282" s="57"/>
      <c r="F282" s="49"/>
      <c r="G282" s="57"/>
      <c r="H282" s="48"/>
      <c r="I282" s="47"/>
      <c r="J282" s="57"/>
      <c r="K282" s="49"/>
      <c r="L282" s="57"/>
      <c r="M282" s="48"/>
      <c r="N282" s="47"/>
      <c r="O282" s="57"/>
    </row>
    <row r="283" spans="2:15" x14ac:dyDescent="0.2">
      <c r="B283" s="57"/>
      <c r="C283" s="48"/>
      <c r="D283" s="47"/>
      <c r="E283" s="57"/>
      <c r="F283" s="49"/>
      <c r="G283" s="57"/>
      <c r="H283" s="48"/>
      <c r="I283" s="47"/>
      <c r="J283" s="57"/>
      <c r="K283" s="49"/>
      <c r="L283" s="57"/>
      <c r="M283" s="48"/>
      <c r="N283" s="47"/>
      <c r="O283" s="57"/>
    </row>
    <row r="284" spans="2:15" x14ac:dyDescent="0.2">
      <c r="B284" s="57"/>
      <c r="C284" s="48"/>
      <c r="D284" s="47"/>
      <c r="E284" s="57"/>
      <c r="F284" s="49"/>
      <c r="G284" s="57"/>
      <c r="H284" s="48"/>
      <c r="I284" s="47"/>
      <c r="J284" s="57"/>
      <c r="K284" s="49"/>
      <c r="L284" s="57"/>
      <c r="M284" s="48"/>
      <c r="N284" s="47"/>
      <c r="O284" s="57"/>
    </row>
    <row r="285" spans="2:15" x14ac:dyDescent="0.2">
      <c r="B285" s="57"/>
      <c r="C285" s="48"/>
      <c r="D285" s="47"/>
      <c r="E285" s="57"/>
      <c r="F285" s="49"/>
      <c r="G285" s="57"/>
      <c r="H285" s="48"/>
      <c r="I285" s="47"/>
      <c r="J285" s="57"/>
      <c r="K285" s="49"/>
      <c r="L285" s="57"/>
      <c r="M285" s="48"/>
      <c r="N285" s="47"/>
      <c r="O285" s="57"/>
    </row>
    <row r="286" spans="2:15" x14ac:dyDescent="0.2">
      <c r="B286" s="57"/>
      <c r="C286" s="48"/>
      <c r="D286" s="47"/>
      <c r="E286" s="57"/>
      <c r="F286" s="49"/>
      <c r="G286" s="57"/>
      <c r="H286" s="48"/>
      <c r="I286" s="47"/>
      <c r="J286" s="57"/>
      <c r="K286" s="49"/>
      <c r="L286" s="57"/>
      <c r="M286" s="48"/>
      <c r="N286" s="47"/>
      <c r="O286" s="57"/>
    </row>
    <row r="287" spans="2:15" x14ac:dyDescent="0.2">
      <c r="B287" s="57"/>
      <c r="C287" s="48"/>
      <c r="D287" s="47"/>
      <c r="E287" s="57"/>
      <c r="F287" s="49"/>
      <c r="G287" s="57"/>
      <c r="H287" s="48"/>
      <c r="I287" s="47"/>
      <c r="J287" s="57"/>
      <c r="K287" s="49"/>
      <c r="L287" s="57"/>
      <c r="M287" s="48"/>
      <c r="N287" s="47"/>
      <c r="O287" s="57"/>
    </row>
    <row r="288" spans="2:15" x14ac:dyDescent="0.2">
      <c r="B288" s="57"/>
      <c r="C288" s="48"/>
      <c r="D288" s="47"/>
      <c r="E288" s="57"/>
      <c r="F288" s="49"/>
      <c r="G288" s="57"/>
      <c r="H288" s="48"/>
      <c r="I288" s="47"/>
      <c r="J288" s="57"/>
      <c r="K288" s="49"/>
      <c r="L288" s="57"/>
      <c r="M288" s="48"/>
      <c r="N288" s="47"/>
      <c r="O288" s="57"/>
    </row>
    <row r="289" spans="2:15" x14ac:dyDescent="0.2">
      <c r="B289" s="57"/>
      <c r="C289" s="48"/>
      <c r="D289" s="47"/>
      <c r="E289" s="57"/>
      <c r="F289" s="50"/>
      <c r="G289" s="57"/>
      <c r="H289" s="48"/>
      <c r="I289" s="47"/>
      <c r="J289" s="57"/>
      <c r="K289" s="50"/>
      <c r="L289" s="57"/>
      <c r="M289" s="48"/>
      <c r="N289" s="47"/>
      <c r="O289" s="57"/>
    </row>
    <row r="290" spans="2:15" x14ac:dyDescent="0.2">
      <c r="B290" s="57"/>
      <c r="C290" s="57"/>
      <c r="D290" s="47"/>
      <c r="E290" s="57"/>
      <c r="F290" s="49"/>
      <c r="G290" s="57"/>
      <c r="H290" s="57"/>
      <c r="I290" s="47"/>
      <c r="J290" s="57"/>
      <c r="K290" s="49"/>
      <c r="L290" s="57"/>
      <c r="M290" s="57"/>
      <c r="N290" s="47"/>
      <c r="O290" s="57"/>
    </row>
    <row r="291" spans="2:15" x14ac:dyDescent="0.2">
      <c r="B291" s="57"/>
      <c r="C291" s="57"/>
      <c r="D291" s="47"/>
      <c r="E291" s="57"/>
      <c r="F291" s="49"/>
      <c r="G291" s="57"/>
      <c r="H291" s="57"/>
      <c r="I291" s="47"/>
      <c r="J291" s="57"/>
      <c r="K291" s="49"/>
      <c r="L291" s="57"/>
      <c r="M291" s="57"/>
      <c r="N291" s="47"/>
      <c r="O291" s="57"/>
    </row>
    <row r="292" spans="2:15" x14ac:dyDescent="0.2">
      <c r="B292" s="57"/>
      <c r="C292" s="48"/>
      <c r="D292" s="47"/>
      <c r="E292" s="57"/>
      <c r="F292" s="49"/>
      <c r="G292" s="57"/>
      <c r="H292" s="48"/>
      <c r="I292" s="47"/>
      <c r="J292" s="57"/>
      <c r="K292" s="49"/>
      <c r="L292" s="57"/>
      <c r="M292" s="48"/>
      <c r="N292" s="47"/>
      <c r="O292" s="57"/>
    </row>
    <row r="293" spans="2:15" x14ac:dyDescent="0.2">
      <c r="B293" s="233"/>
      <c r="C293" s="48"/>
      <c r="D293" s="47"/>
      <c r="E293" s="57"/>
      <c r="F293" s="49"/>
      <c r="G293" s="233"/>
      <c r="H293" s="48"/>
      <c r="I293" s="47"/>
      <c r="J293" s="57"/>
      <c r="K293" s="49"/>
      <c r="L293" s="233"/>
      <c r="M293" s="48"/>
      <c r="N293" s="47"/>
      <c r="O293" s="57"/>
    </row>
    <row r="294" spans="2:15" x14ac:dyDescent="0.2">
      <c r="B294" s="233"/>
      <c r="C294" s="48"/>
      <c r="D294" s="47"/>
      <c r="E294" s="57"/>
      <c r="F294" s="49"/>
      <c r="G294" s="233"/>
      <c r="H294" s="48"/>
      <c r="I294" s="47"/>
      <c r="J294" s="57"/>
      <c r="K294" s="49"/>
      <c r="L294" s="233"/>
      <c r="M294" s="48"/>
      <c r="N294" s="47"/>
      <c r="O294" s="57"/>
    </row>
    <row r="295" spans="2:15" x14ac:dyDescent="0.2">
      <c r="B295" s="57"/>
      <c r="C295" s="48"/>
      <c r="D295" s="47"/>
      <c r="E295" s="57"/>
      <c r="F295" s="50"/>
      <c r="G295" s="57"/>
      <c r="H295" s="48"/>
      <c r="I295" s="47"/>
      <c r="J295" s="57"/>
      <c r="K295" s="50"/>
      <c r="L295" s="57"/>
      <c r="M295" s="48"/>
      <c r="N295" s="47"/>
      <c r="O295" s="57"/>
    </row>
    <row r="296" spans="2:15" x14ac:dyDescent="0.2">
      <c r="B296" s="57"/>
      <c r="C296" s="57"/>
      <c r="D296" s="47"/>
      <c r="E296" s="57"/>
      <c r="F296" s="49"/>
      <c r="G296" s="57"/>
      <c r="H296" s="57"/>
      <c r="I296" s="47"/>
      <c r="J296" s="57"/>
      <c r="K296" s="49"/>
      <c r="L296" s="57"/>
      <c r="M296" s="57"/>
      <c r="N296" s="47"/>
      <c r="O296" s="57"/>
    </row>
    <row r="297" spans="2:15" x14ac:dyDescent="0.2">
      <c r="B297" s="57"/>
      <c r="C297" s="57"/>
      <c r="D297" s="47"/>
      <c r="E297" s="57"/>
      <c r="F297" s="49"/>
      <c r="G297" s="57"/>
      <c r="H297" s="57"/>
      <c r="I297" s="47"/>
      <c r="J297" s="57"/>
      <c r="K297" s="49"/>
      <c r="L297" s="57"/>
      <c r="M297" s="57"/>
      <c r="N297" s="47"/>
      <c r="O297" s="57"/>
    </row>
    <row r="298" spans="2:15" x14ac:dyDescent="0.2">
      <c r="B298" s="57"/>
      <c r="C298" s="48"/>
      <c r="D298" s="47"/>
      <c r="E298" s="57"/>
      <c r="F298" s="49"/>
      <c r="G298" s="57"/>
      <c r="H298" s="48"/>
      <c r="I298" s="47"/>
      <c r="J298" s="57"/>
      <c r="K298" s="49"/>
      <c r="L298" s="57"/>
      <c r="M298" s="48"/>
      <c r="N298" s="47"/>
      <c r="O298" s="57"/>
    </row>
    <row r="299" spans="2:15" x14ac:dyDescent="0.2">
      <c r="B299" s="57"/>
      <c r="C299" s="48"/>
      <c r="D299" s="47"/>
      <c r="E299" s="57"/>
      <c r="F299" s="49"/>
      <c r="G299" s="57"/>
      <c r="H299" s="48"/>
      <c r="I299" s="47"/>
      <c r="J299" s="57"/>
      <c r="K299" s="49"/>
      <c r="L299" s="57"/>
      <c r="M299" s="48"/>
      <c r="N299" s="47"/>
      <c r="O299" s="57"/>
    </row>
    <row r="300" spans="2:15" x14ac:dyDescent="0.2">
      <c r="B300" s="57"/>
      <c r="C300" s="48"/>
      <c r="D300" s="47"/>
      <c r="E300" s="57"/>
      <c r="F300" s="49"/>
      <c r="G300" s="57"/>
      <c r="H300" s="48"/>
      <c r="I300" s="47"/>
      <c r="J300" s="57"/>
      <c r="K300" s="49"/>
      <c r="L300" s="57"/>
      <c r="M300" s="48"/>
      <c r="N300" s="47"/>
      <c r="O300" s="57"/>
    </row>
    <row r="301" spans="2:15" x14ac:dyDescent="0.2">
      <c r="B301" s="57"/>
      <c r="C301" s="48"/>
      <c r="D301" s="47"/>
      <c r="E301" s="57"/>
      <c r="F301" s="49"/>
      <c r="G301" s="57"/>
      <c r="H301" s="48"/>
      <c r="I301" s="47"/>
      <c r="J301" s="57"/>
      <c r="K301" s="49"/>
      <c r="L301" s="57"/>
      <c r="M301" s="48"/>
      <c r="N301" s="47"/>
      <c r="O301" s="57"/>
    </row>
    <row r="302" spans="2:15" x14ac:dyDescent="0.2">
      <c r="B302" s="57"/>
      <c r="C302" s="48"/>
      <c r="D302" s="47"/>
      <c r="E302" s="57"/>
      <c r="F302" s="49"/>
      <c r="G302" s="57"/>
      <c r="H302" s="48"/>
      <c r="I302" s="47"/>
      <c r="J302" s="57"/>
      <c r="K302" s="49"/>
      <c r="L302" s="57"/>
      <c r="M302" s="48"/>
      <c r="N302" s="47"/>
      <c r="O302" s="57"/>
    </row>
    <row r="303" spans="2:15" x14ac:dyDescent="0.2">
      <c r="B303" s="57"/>
      <c r="C303" s="48"/>
      <c r="D303" s="47"/>
      <c r="E303" s="57"/>
      <c r="F303" s="49"/>
      <c r="G303" s="57"/>
      <c r="H303" s="48"/>
      <c r="I303" s="47"/>
      <c r="J303" s="57"/>
      <c r="K303" s="49"/>
      <c r="L303" s="57"/>
      <c r="M303" s="48"/>
      <c r="N303" s="47"/>
      <c r="O303" s="57"/>
    </row>
    <row r="304" spans="2:15" x14ac:dyDescent="0.2">
      <c r="B304" s="57"/>
      <c r="C304" s="48"/>
      <c r="D304" s="47"/>
      <c r="E304" s="57"/>
      <c r="F304" s="49"/>
      <c r="G304" s="57"/>
      <c r="H304" s="48"/>
      <c r="I304" s="47"/>
      <c r="J304" s="57"/>
      <c r="K304" s="49"/>
      <c r="L304" s="57"/>
      <c r="M304" s="48"/>
      <c r="N304" s="47"/>
      <c r="O304" s="57"/>
    </row>
    <row r="305" spans="2:15" x14ac:dyDescent="0.2">
      <c r="B305" s="57"/>
      <c r="C305" s="48"/>
      <c r="D305" s="47"/>
      <c r="E305" s="57"/>
      <c r="F305" s="50"/>
      <c r="G305" s="57"/>
      <c r="H305" s="48"/>
      <c r="I305" s="47"/>
      <c r="J305" s="57"/>
      <c r="K305" s="50"/>
      <c r="L305" s="57"/>
      <c r="M305" s="48"/>
      <c r="N305" s="47"/>
      <c r="O305" s="57"/>
    </row>
    <row r="306" spans="2:15" x14ac:dyDescent="0.2">
      <c r="B306" s="57"/>
      <c r="C306" s="48"/>
      <c r="D306" s="47"/>
      <c r="E306" s="57"/>
      <c r="F306" s="49"/>
      <c r="G306" s="57"/>
      <c r="H306" s="48"/>
      <c r="I306" s="47"/>
      <c r="J306" s="57"/>
      <c r="K306" s="49"/>
      <c r="L306" s="57"/>
      <c r="M306" s="48"/>
      <c r="N306" s="47"/>
      <c r="O306" s="57"/>
    </row>
    <row r="307" spans="2:15" x14ac:dyDescent="0.2">
      <c r="B307" s="57"/>
      <c r="C307" s="48"/>
      <c r="D307" s="47"/>
      <c r="E307" s="57"/>
      <c r="F307" s="50"/>
      <c r="G307" s="57"/>
      <c r="H307" s="48"/>
      <c r="I307" s="47"/>
      <c r="J307" s="57"/>
      <c r="K307" s="50"/>
      <c r="L307" s="57"/>
      <c r="M307" s="48"/>
      <c r="N307" s="47"/>
      <c r="O307" s="57"/>
    </row>
    <row r="309" spans="2:15" x14ac:dyDescent="0.2">
      <c r="B309" s="229"/>
      <c r="C309" s="229"/>
      <c r="D309" s="229"/>
      <c r="E309" s="229"/>
      <c r="F309" s="53"/>
      <c r="G309" s="229"/>
      <c r="H309" s="229"/>
      <c r="I309" s="229"/>
      <c r="J309" s="229"/>
      <c r="K309" s="53"/>
      <c r="L309" s="229"/>
      <c r="M309" s="229"/>
      <c r="N309" s="229"/>
      <c r="O309" s="229"/>
    </row>
    <row r="310" spans="2:15" x14ac:dyDescent="0.2">
      <c r="B310" s="228"/>
      <c r="C310" s="228"/>
      <c r="D310" s="228"/>
      <c r="E310" s="228"/>
      <c r="F310" s="52"/>
      <c r="G310" s="228"/>
      <c r="H310" s="228"/>
      <c r="I310" s="228"/>
      <c r="J310" s="228"/>
      <c r="K310" s="52"/>
      <c r="L310" s="228"/>
      <c r="M310" s="228"/>
      <c r="N310" s="228"/>
      <c r="O310" s="228"/>
    </row>
    <row r="312" spans="2:15" x14ac:dyDescent="0.2">
      <c r="B312" s="229"/>
      <c r="C312" s="229"/>
      <c r="G312" s="229"/>
      <c r="H312" s="229"/>
      <c r="L312" s="229"/>
      <c r="M312" s="229"/>
    </row>
    <row r="314" spans="2:15" x14ac:dyDescent="0.2">
      <c r="B314" s="229"/>
      <c r="C314" s="229"/>
      <c r="G314" s="229"/>
      <c r="H314" s="229"/>
      <c r="L314" s="229"/>
      <c r="M314" s="229"/>
    </row>
    <row r="315" spans="2:15" x14ac:dyDescent="0.2">
      <c r="B315" s="229"/>
      <c r="C315" s="229"/>
      <c r="G315" s="229"/>
      <c r="H315" s="229"/>
      <c r="L315" s="229"/>
      <c r="M315" s="229"/>
    </row>
    <row r="317" spans="2:15" x14ac:dyDescent="0.2">
      <c r="B317" s="229"/>
      <c r="C317" s="229"/>
      <c r="G317" s="229"/>
      <c r="H317" s="229"/>
      <c r="L317" s="229"/>
      <c r="M317" s="229"/>
    </row>
    <row r="319" spans="2:15" x14ac:dyDescent="0.2">
      <c r="B319" s="229"/>
      <c r="C319" s="229"/>
      <c r="G319" s="229"/>
      <c r="H319" s="229"/>
      <c r="L319" s="229"/>
      <c r="M319" s="229"/>
    </row>
    <row r="320" spans="2:15" x14ac:dyDescent="0.2">
      <c r="B320" s="229"/>
      <c r="C320" s="229"/>
      <c r="G320" s="229"/>
      <c r="H320" s="229"/>
      <c r="L320" s="229"/>
      <c r="M320" s="229"/>
    </row>
    <row r="321" spans="2:15" x14ac:dyDescent="0.2">
      <c r="B321" s="229"/>
      <c r="C321" s="229"/>
      <c r="G321" s="229"/>
      <c r="H321" s="229"/>
      <c r="L321" s="229"/>
      <c r="M321" s="229"/>
    </row>
    <row r="322" spans="2:15" x14ac:dyDescent="0.2">
      <c r="B322" s="230"/>
      <c r="C322" s="230"/>
      <c r="D322" s="230"/>
      <c r="E322" s="230"/>
      <c r="F322" s="54"/>
      <c r="G322" s="230"/>
      <c r="H322" s="230"/>
      <c r="I322" s="230"/>
      <c r="J322" s="230"/>
      <c r="K322" s="54"/>
      <c r="L322" s="230"/>
      <c r="M322" s="230"/>
      <c r="N322" s="230"/>
      <c r="O322" s="230"/>
    </row>
    <row r="323" spans="2:15" x14ac:dyDescent="0.2">
      <c r="B323" s="231"/>
      <c r="C323" s="231"/>
      <c r="D323" s="231"/>
      <c r="E323" s="231"/>
      <c r="F323" s="55"/>
      <c r="G323" s="231"/>
      <c r="H323" s="231"/>
      <c r="I323" s="231"/>
      <c r="J323" s="231"/>
      <c r="K323" s="55"/>
      <c r="L323" s="231"/>
      <c r="M323" s="231"/>
      <c r="N323" s="231"/>
      <c r="O323" s="231"/>
    </row>
    <row r="325" spans="2:15" x14ac:dyDescent="0.2">
      <c r="B325" s="232"/>
      <c r="C325" s="232"/>
      <c r="D325" s="232"/>
      <c r="E325" s="232"/>
      <c r="F325" s="56"/>
      <c r="G325" s="232"/>
      <c r="H325" s="232"/>
      <c r="I325" s="232"/>
      <c r="J325" s="232"/>
      <c r="K325" s="56"/>
      <c r="L325" s="232"/>
      <c r="M325" s="232"/>
      <c r="N325" s="232"/>
      <c r="O325" s="232"/>
    </row>
    <row r="327" spans="2:15" x14ac:dyDescent="0.2">
      <c r="B327" s="233"/>
      <c r="C327" s="234"/>
      <c r="D327" s="45"/>
      <c r="E327" s="57"/>
      <c r="F327" s="58"/>
      <c r="G327" s="233"/>
      <c r="H327" s="234"/>
      <c r="I327" s="45"/>
      <c r="J327" s="57"/>
      <c r="K327" s="58"/>
      <c r="L327" s="233"/>
      <c r="M327" s="234"/>
      <c r="N327" s="45"/>
      <c r="O327" s="57"/>
    </row>
    <row r="328" spans="2:15" x14ac:dyDescent="0.2">
      <c r="B328" s="233"/>
      <c r="C328" s="234"/>
      <c r="D328" s="45"/>
      <c r="E328" s="57"/>
      <c r="F328" s="58"/>
      <c r="G328" s="233"/>
      <c r="H328" s="234"/>
      <c r="I328" s="45"/>
      <c r="J328" s="57"/>
      <c r="K328" s="58"/>
      <c r="L328" s="233"/>
      <c r="M328" s="234"/>
      <c r="N328" s="45"/>
      <c r="O328" s="57"/>
    </row>
    <row r="329" spans="2:15" x14ac:dyDescent="0.2">
      <c r="B329" s="233"/>
      <c r="C329" s="234"/>
      <c r="D329" s="45"/>
      <c r="E329" s="57"/>
      <c r="F329" s="46"/>
      <c r="G329" s="233"/>
      <c r="H329" s="234"/>
      <c r="I329" s="45"/>
      <c r="J329" s="57"/>
      <c r="K329" s="46"/>
      <c r="L329" s="233"/>
      <c r="M329" s="234"/>
      <c r="N329" s="45"/>
      <c r="O329" s="57"/>
    </row>
    <row r="330" spans="2:15" x14ac:dyDescent="0.2">
      <c r="B330" s="233"/>
      <c r="C330" s="234"/>
      <c r="D330" s="45"/>
      <c r="E330" s="57"/>
      <c r="F330" s="46"/>
      <c r="G330" s="233"/>
      <c r="H330" s="234"/>
      <c r="I330" s="45"/>
      <c r="J330" s="57"/>
      <c r="K330" s="46"/>
      <c r="L330" s="233"/>
      <c r="M330" s="234"/>
      <c r="N330" s="45"/>
      <c r="O330" s="57"/>
    </row>
    <row r="331" spans="2:15" x14ac:dyDescent="0.2">
      <c r="B331" s="58"/>
      <c r="C331" s="57"/>
      <c r="D331" s="47"/>
      <c r="E331" s="57"/>
      <c r="F331" s="48"/>
      <c r="G331" s="58"/>
      <c r="H331" s="57"/>
      <c r="I331" s="47"/>
      <c r="J331" s="57"/>
      <c r="K331" s="48"/>
      <c r="L331" s="58"/>
      <c r="M331" s="57"/>
      <c r="N331" s="47"/>
      <c r="O331" s="57"/>
    </row>
    <row r="332" spans="2:15" x14ac:dyDescent="0.2">
      <c r="B332" s="57"/>
      <c r="C332" s="48"/>
      <c r="D332" s="47"/>
      <c r="E332" s="57"/>
      <c r="F332" s="49"/>
      <c r="G332" s="57"/>
      <c r="H332" s="48"/>
      <c r="I332" s="47"/>
      <c r="J332" s="57"/>
      <c r="K332" s="49"/>
      <c r="L332" s="57"/>
      <c r="M332" s="48"/>
      <c r="N332" s="47"/>
      <c r="O332" s="57"/>
    </row>
    <row r="333" spans="2:15" x14ac:dyDescent="0.2">
      <c r="B333" s="57"/>
      <c r="C333" s="48"/>
      <c r="D333" s="47"/>
      <c r="E333" s="57"/>
      <c r="F333" s="49"/>
      <c r="G333" s="57"/>
      <c r="H333" s="48"/>
      <c r="I333" s="47"/>
      <c r="J333" s="57"/>
      <c r="K333" s="49"/>
      <c r="L333" s="57"/>
      <c r="M333" s="48"/>
      <c r="N333" s="47"/>
      <c r="O333" s="57"/>
    </row>
    <row r="334" spans="2:15" x14ac:dyDescent="0.2">
      <c r="B334" s="57"/>
      <c r="C334" s="48"/>
      <c r="D334" s="47"/>
      <c r="E334" s="57"/>
      <c r="F334" s="49"/>
      <c r="G334" s="57"/>
      <c r="H334" s="48"/>
      <c r="I334" s="47"/>
      <c r="J334" s="57"/>
      <c r="K334" s="49"/>
      <c r="L334" s="57"/>
      <c r="M334" s="48"/>
      <c r="N334" s="47"/>
      <c r="O334" s="57"/>
    </row>
    <row r="335" spans="2:15" x14ac:dyDescent="0.2">
      <c r="B335" s="57"/>
      <c r="C335" s="48"/>
      <c r="D335" s="47"/>
      <c r="E335" s="57"/>
      <c r="F335" s="50"/>
      <c r="G335" s="57"/>
      <c r="H335" s="48"/>
      <c r="I335" s="47"/>
      <c r="J335" s="57"/>
      <c r="K335" s="50"/>
      <c r="L335" s="57"/>
      <c r="M335" s="48"/>
      <c r="N335" s="47"/>
      <c r="O335" s="57"/>
    </row>
    <row r="336" spans="2:15" x14ac:dyDescent="0.2">
      <c r="B336" s="58"/>
      <c r="C336" s="48"/>
      <c r="D336" s="47"/>
      <c r="E336" s="57"/>
      <c r="F336" s="49"/>
      <c r="G336" s="58"/>
      <c r="H336" s="48"/>
      <c r="I336" s="47"/>
      <c r="J336" s="57"/>
      <c r="K336" s="49"/>
      <c r="L336" s="58"/>
      <c r="M336" s="48"/>
      <c r="N336" s="47"/>
      <c r="O336" s="57"/>
    </row>
    <row r="337" spans="2:15" x14ac:dyDescent="0.2">
      <c r="B337" s="57"/>
      <c r="C337" s="48"/>
      <c r="D337" s="47"/>
      <c r="E337" s="57"/>
      <c r="F337" s="49"/>
      <c r="G337" s="57"/>
      <c r="H337" s="48"/>
      <c r="I337" s="47"/>
      <c r="J337" s="57"/>
      <c r="K337" s="49"/>
      <c r="L337" s="57"/>
      <c r="M337" s="48"/>
      <c r="N337" s="47"/>
      <c r="O337" s="57"/>
    </row>
    <row r="338" spans="2:15" x14ac:dyDescent="0.2">
      <c r="B338" s="57"/>
      <c r="C338" s="48"/>
      <c r="D338" s="47"/>
      <c r="E338" s="57"/>
      <c r="F338" s="49"/>
      <c r="G338" s="57"/>
      <c r="H338" s="48"/>
      <c r="I338" s="47"/>
      <c r="J338" s="57"/>
      <c r="K338" s="49"/>
      <c r="L338" s="57"/>
      <c r="M338" s="48"/>
      <c r="N338" s="47"/>
      <c r="O338" s="57"/>
    </row>
    <row r="339" spans="2:15" x14ac:dyDescent="0.2">
      <c r="B339" s="57"/>
      <c r="C339" s="48"/>
      <c r="D339" s="47"/>
      <c r="E339" s="57"/>
      <c r="F339" s="49"/>
      <c r="G339" s="57"/>
      <c r="H339" s="48"/>
      <c r="I339" s="47"/>
      <c r="J339" s="57"/>
      <c r="K339" s="49"/>
      <c r="L339" s="57"/>
      <c r="M339" s="48"/>
      <c r="N339" s="47"/>
      <c r="O339" s="57"/>
    </row>
    <row r="340" spans="2:15" x14ac:dyDescent="0.2">
      <c r="B340" s="57"/>
      <c r="C340" s="48"/>
      <c r="D340" s="47"/>
      <c r="E340" s="57"/>
      <c r="F340" s="49"/>
      <c r="G340" s="57"/>
      <c r="H340" s="48"/>
      <c r="I340" s="47"/>
      <c r="J340" s="57"/>
      <c r="K340" s="49"/>
      <c r="L340" s="57"/>
      <c r="M340" s="48"/>
      <c r="N340" s="47"/>
      <c r="O340" s="57"/>
    </row>
    <row r="341" spans="2:15" x14ac:dyDescent="0.2">
      <c r="B341" s="57"/>
      <c r="C341" s="48"/>
      <c r="D341" s="47"/>
      <c r="E341" s="57"/>
      <c r="F341" s="49"/>
      <c r="G341" s="57"/>
      <c r="H341" s="48"/>
      <c r="I341" s="47"/>
      <c r="J341" s="57"/>
      <c r="K341" s="49"/>
      <c r="L341" s="57"/>
      <c r="M341" s="48"/>
      <c r="N341" s="47"/>
      <c r="O341" s="57"/>
    </row>
    <row r="342" spans="2:15" x14ac:dyDescent="0.2">
      <c r="B342" s="57"/>
      <c r="C342" s="48"/>
      <c r="D342" s="47"/>
      <c r="E342" s="57"/>
      <c r="F342" s="49"/>
      <c r="G342" s="57"/>
      <c r="H342" s="48"/>
      <c r="I342" s="47"/>
      <c r="J342" s="57"/>
      <c r="K342" s="49"/>
      <c r="L342" s="57"/>
      <c r="M342" s="48"/>
      <c r="N342" s="47"/>
      <c r="O342" s="57"/>
    </row>
    <row r="343" spans="2:15" x14ac:dyDescent="0.2">
      <c r="B343" s="57"/>
      <c r="C343" s="48"/>
      <c r="D343" s="47"/>
      <c r="E343" s="57"/>
      <c r="F343" s="49"/>
      <c r="G343" s="57"/>
      <c r="H343" s="48"/>
      <c r="I343" s="47"/>
      <c r="J343" s="57"/>
      <c r="K343" s="49"/>
      <c r="L343" s="57"/>
      <c r="M343" s="48"/>
      <c r="N343" s="47"/>
      <c r="O343" s="57"/>
    </row>
    <row r="344" spans="2:15" x14ac:dyDescent="0.2">
      <c r="B344" s="57"/>
      <c r="C344" s="35"/>
      <c r="D344" s="47"/>
      <c r="E344" s="57"/>
      <c r="F344" s="49"/>
      <c r="G344" s="57"/>
      <c r="H344" s="35"/>
      <c r="I344" s="47"/>
      <c r="J344" s="57"/>
      <c r="K344" s="49"/>
      <c r="L344" s="57"/>
      <c r="M344" s="35"/>
      <c r="N344" s="47"/>
      <c r="O344" s="57"/>
    </row>
    <row r="345" spans="2:15" x14ac:dyDescent="0.2">
      <c r="B345" s="57"/>
      <c r="C345" s="48"/>
      <c r="D345" s="47"/>
      <c r="E345" s="57"/>
      <c r="F345" s="49"/>
      <c r="G345" s="57"/>
      <c r="H345" s="48"/>
      <c r="I345" s="47"/>
      <c r="J345" s="57"/>
      <c r="K345" s="49"/>
      <c r="L345" s="57"/>
      <c r="M345" s="48"/>
      <c r="N345" s="47"/>
      <c r="O345" s="57"/>
    </row>
    <row r="346" spans="2:15" x14ac:dyDescent="0.2">
      <c r="B346" s="57"/>
      <c r="C346" s="48"/>
      <c r="D346" s="47"/>
      <c r="E346" s="57"/>
      <c r="F346" s="49"/>
      <c r="G346" s="57"/>
      <c r="H346" s="48"/>
      <c r="I346" s="47"/>
      <c r="J346" s="57"/>
      <c r="K346" s="49"/>
      <c r="L346" s="57"/>
      <c r="M346" s="48"/>
      <c r="N346" s="47"/>
      <c r="O346" s="57"/>
    </row>
    <row r="347" spans="2:15" x14ac:dyDescent="0.2">
      <c r="B347" s="57"/>
      <c r="C347" s="51"/>
      <c r="D347" s="45"/>
      <c r="E347" s="57"/>
      <c r="F347" s="49"/>
      <c r="G347" s="57"/>
      <c r="H347" s="51"/>
      <c r="I347" s="45"/>
      <c r="J347" s="57"/>
      <c r="K347" s="49"/>
      <c r="L347" s="57"/>
      <c r="M347" s="51"/>
      <c r="N347" s="45"/>
      <c r="O347" s="57"/>
    </row>
    <row r="348" spans="2:15" x14ac:dyDescent="0.2">
      <c r="B348" s="57"/>
      <c r="C348" s="48"/>
      <c r="D348" s="47"/>
      <c r="E348" s="57"/>
      <c r="F348" s="49"/>
      <c r="G348" s="57"/>
      <c r="H348" s="48"/>
      <c r="I348" s="47"/>
      <c r="J348" s="57"/>
      <c r="K348" s="49"/>
      <c r="L348" s="57"/>
      <c r="M348" s="48"/>
      <c r="N348" s="47"/>
      <c r="O348" s="57"/>
    </row>
    <row r="349" spans="2:15" x14ac:dyDescent="0.2">
      <c r="B349" s="57"/>
      <c r="C349" s="48"/>
      <c r="D349" s="47"/>
      <c r="E349" s="57"/>
      <c r="F349" s="49"/>
      <c r="G349" s="57"/>
      <c r="H349" s="48"/>
      <c r="I349" s="47"/>
      <c r="J349" s="57"/>
      <c r="K349" s="49"/>
      <c r="L349" s="57"/>
      <c r="M349" s="48"/>
      <c r="N349" s="47"/>
      <c r="O349" s="57"/>
    </row>
    <row r="350" spans="2:15" x14ac:dyDescent="0.2">
      <c r="B350" s="57"/>
      <c r="C350" s="48"/>
      <c r="D350" s="47"/>
      <c r="E350" s="57"/>
      <c r="F350" s="49"/>
      <c r="G350" s="57"/>
      <c r="H350" s="48"/>
      <c r="I350" s="47"/>
      <c r="J350" s="57"/>
      <c r="K350" s="49"/>
      <c r="L350" s="57"/>
      <c r="M350" s="48"/>
      <c r="N350" s="47"/>
      <c r="O350" s="57"/>
    </row>
    <row r="351" spans="2:15" x14ac:dyDescent="0.2">
      <c r="B351" s="57"/>
      <c r="C351" s="48"/>
      <c r="D351" s="47"/>
      <c r="E351" s="57"/>
      <c r="F351" s="49"/>
      <c r="G351" s="57"/>
      <c r="H351" s="48"/>
      <c r="I351" s="47"/>
      <c r="J351" s="57"/>
      <c r="K351" s="49"/>
      <c r="L351" s="57"/>
      <c r="M351" s="48"/>
      <c r="N351" s="47"/>
      <c r="O351" s="57"/>
    </row>
    <row r="352" spans="2:15" x14ac:dyDescent="0.2">
      <c r="B352" s="57"/>
      <c r="C352" s="48"/>
      <c r="D352" s="47"/>
      <c r="E352" s="57"/>
      <c r="F352" s="49"/>
      <c r="G352" s="57"/>
      <c r="H352" s="48"/>
      <c r="I352" s="47"/>
      <c r="J352" s="57"/>
      <c r="K352" s="49"/>
      <c r="L352" s="57"/>
      <c r="M352" s="48"/>
      <c r="N352" s="47"/>
      <c r="O352" s="57"/>
    </row>
    <row r="353" spans="2:15" x14ac:dyDescent="0.2">
      <c r="B353" s="57"/>
      <c r="C353" s="48"/>
      <c r="D353" s="47"/>
      <c r="E353" s="57"/>
      <c r="F353" s="49"/>
      <c r="G353" s="57"/>
      <c r="H353" s="48"/>
      <c r="I353" s="47"/>
      <c r="J353" s="57"/>
      <c r="K353" s="49"/>
      <c r="L353" s="57"/>
      <c r="M353" s="48"/>
      <c r="N353" s="47"/>
      <c r="O353" s="57"/>
    </row>
    <row r="354" spans="2:15" x14ac:dyDescent="0.2">
      <c r="B354" s="57"/>
      <c r="C354" s="48"/>
      <c r="D354" s="47"/>
      <c r="E354" s="57"/>
      <c r="F354" s="49"/>
      <c r="G354" s="57"/>
      <c r="H354" s="48"/>
      <c r="I354" s="47"/>
      <c r="J354" s="57"/>
      <c r="K354" s="49"/>
      <c r="L354" s="57"/>
      <c r="M354" s="48"/>
      <c r="N354" s="47"/>
      <c r="O354" s="57"/>
    </row>
    <row r="355" spans="2:15" x14ac:dyDescent="0.2">
      <c r="B355" s="57"/>
      <c r="C355" s="48"/>
      <c r="D355" s="47"/>
      <c r="E355" s="57"/>
      <c r="F355" s="49"/>
      <c r="G355" s="57"/>
      <c r="H355" s="48"/>
      <c r="I355" s="47"/>
      <c r="J355" s="57"/>
      <c r="K355" s="49"/>
      <c r="L355" s="57"/>
      <c r="M355" s="48"/>
      <c r="N355" s="47"/>
      <c r="O355" s="57"/>
    </row>
    <row r="356" spans="2:15" x14ac:dyDescent="0.2">
      <c r="B356" s="57"/>
      <c r="C356" s="48"/>
      <c r="D356" s="47"/>
      <c r="E356" s="57"/>
      <c r="F356" s="49"/>
      <c r="G356" s="57"/>
      <c r="H356" s="48"/>
      <c r="I356" s="47"/>
      <c r="J356" s="57"/>
      <c r="K356" s="49"/>
      <c r="L356" s="57"/>
      <c r="M356" s="48"/>
      <c r="N356" s="47"/>
      <c r="O356" s="57"/>
    </row>
    <row r="357" spans="2:15" x14ac:dyDescent="0.2">
      <c r="B357" s="57"/>
      <c r="C357" s="48"/>
      <c r="D357" s="47"/>
      <c r="E357" s="57"/>
      <c r="F357" s="49"/>
      <c r="G357" s="57"/>
      <c r="H357" s="48"/>
      <c r="I357" s="47"/>
      <c r="J357" s="57"/>
      <c r="K357" s="49"/>
      <c r="L357" s="57"/>
      <c r="M357" s="48"/>
      <c r="N357" s="47"/>
      <c r="O357" s="57"/>
    </row>
    <row r="358" spans="2:15" x14ac:dyDescent="0.2">
      <c r="B358" s="57"/>
      <c r="C358" s="48"/>
      <c r="D358" s="47"/>
      <c r="E358" s="57"/>
      <c r="F358" s="49"/>
      <c r="G358" s="57"/>
      <c r="H358" s="48"/>
      <c r="I358" s="47"/>
      <c r="J358" s="57"/>
      <c r="K358" s="49"/>
      <c r="L358" s="57"/>
      <c r="M358" s="48"/>
      <c r="N358" s="47"/>
      <c r="O358" s="57"/>
    </row>
    <row r="359" spans="2:15" x14ac:dyDescent="0.2">
      <c r="B359" s="57"/>
      <c r="C359" s="48"/>
      <c r="D359" s="47"/>
      <c r="E359" s="57"/>
      <c r="F359" s="49"/>
      <c r="G359" s="57"/>
      <c r="H359" s="48"/>
      <c r="I359" s="47"/>
      <c r="J359" s="57"/>
      <c r="K359" s="49"/>
      <c r="L359" s="57"/>
      <c r="M359" s="48"/>
      <c r="N359" s="47"/>
      <c r="O359" s="57"/>
    </row>
    <row r="360" spans="2:15" x14ac:dyDescent="0.2">
      <c r="B360" s="57"/>
      <c r="C360" s="48"/>
      <c r="D360" s="47"/>
      <c r="E360" s="57"/>
      <c r="F360" s="49"/>
      <c r="G360" s="57"/>
      <c r="H360" s="48"/>
      <c r="I360" s="47"/>
      <c r="J360" s="57"/>
      <c r="K360" s="49"/>
      <c r="L360" s="57"/>
      <c r="M360" s="48"/>
      <c r="N360" s="47"/>
      <c r="O360" s="57"/>
    </row>
    <row r="361" spans="2:15" x14ac:dyDescent="0.2">
      <c r="B361" s="57"/>
      <c r="C361" s="51"/>
      <c r="D361" s="45"/>
      <c r="E361" s="57"/>
      <c r="F361" s="49"/>
      <c r="G361" s="57"/>
      <c r="H361" s="51"/>
      <c r="I361" s="45"/>
      <c r="J361" s="57"/>
      <c r="K361" s="49"/>
      <c r="L361" s="57"/>
      <c r="M361" s="51"/>
      <c r="N361" s="45"/>
      <c r="O361" s="57"/>
    </row>
    <row r="362" spans="2:15" x14ac:dyDescent="0.2">
      <c r="B362" s="57"/>
      <c r="C362" s="48"/>
      <c r="D362" s="47"/>
      <c r="E362" s="57"/>
      <c r="F362" s="49"/>
      <c r="G362" s="57"/>
      <c r="H362" s="48"/>
      <c r="I362" s="47"/>
      <c r="J362" s="57"/>
      <c r="K362" s="49"/>
      <c r="L362" s="57"/>
      <c r="M362" s="48"/>
      <c r="N362" s="47"/>
      <c r="O362" s="57"/>
    </row>
    <row r="363" spans="2:15" x14ac:dyDescent="0.2">
      <c r="B363" s="57"/>
      <c r="C363" s="48"/>
      <c r="D363" s="47"/>
      <c r="E363" s="57"/>
      <c r="F363" s="50"/>
      <c r="G363" s="57"/>
      <c r="H363" s="48"/>
      <c r="I363" s="47"/>
      <c r="J363" s="57"/>
      <c r="K363" s="50"/>
      <c r="L363" s="57"/>
      <c r="M363" s="48"/>
      <c r="N363" s="47"/>
      <c r="O363" s="57"/>
    </row>
    <row r="364" spans="2:15" x14ac:dyDescent="0.2">
      <c r="B364" s="57"/>
      <c r="C364" s="57"/>
      <c r="D364" s="47"/>
      <c r="E364" s="57"/>
      <c r="F364" s="49"/>
      <c r="G364" s="57"/>
      <c r="H364" s="57"/>
      <c r="I364" s="47"/>
      <c r="J364" s="57"/>
      <c r="K364" s="49"/>
      <c r="L364" s="57"/>
      <c r="M364" s="57"/>
      <c r="N364" s="47"/>
      <c r="O364" s="57"/>
    </row>
    <row r="365" spans="2:15" x14ac:dyDescent="0.2">
      <c r="B365" s="57"/>
      <c r="C365" s="57"/>
      <c r="D365" s="47"/>
      <c r="E365" s="57"/>
      <c r="F365" s="49"/>
      <c r="G365" s="57"/>
      <c r="H365" s="57"/>
      <c r="I365" s="47"/>
      <c r="J365" s="57"/>
      <c r="K365" s="49"/>
      <c r="L365" s="57"/>
      <c r="M365" s="57"/>
      <c r="N365" s="47"/>
      <c r="O365" s="57"/>
    </row>
    <row r="366" spans="2:15" x14ac:dyDescent="0.2">
      <c r="B366" s="57"/>
      <c r="C366" s="48"/>
      <c r="D366" s="47"/>
      <c r="E366" s="57"/>
      <c r="F366" s="49"/>
      <c r="G366" s="57"/>
      <c r="H366" s="48"/>
      <c r="I366" s="47"/>
      <c r="J366" s="57"/>
      <c r="K366" s="49"/>
      <c r="L366" s="57"/>
      <c r="M366" s="48"/>
      <c r="N366" s="47"/>
      <c r="O366" s="57"/>
    </row>
    <row r="367" spans="2:15" x14ac:dyDescent="0.2">
      <c r="B367" s="57"/>
      <c r="C367" s="48"/>
      <c r="D367" s="47"/>
      <c r="E367" s="57"/>
      <c r="F367" s="49"/>
      <c r="G367" s="57"/>
      <c r="H367" s="48"/>
      <c r="I367" s="47"/>
      <c r="J367" s="57"/>
      <c r="K367" s="49"/>
      <c r="L367" s="57"/>
      <c r="M367" s="48"/>
      <c r="N367" s="47"/>
      <c r="O367" s="57"/>
    </row>
    <row r="368" spans="2:15" x14ac:dyDescent="0.2">
      <c r="B368" s="57"/>
      <c r="C368" s="48"/>
      <c r="D368" s="47"/>
      <c r="E368" s="57"/>
      <c r="F368" s="49"/>
      <c r="G368" s="57"/>
      <c r="H368" s="48"/>
      <c r="I368" s="47"/>
      <c r="J368" s="57"/>
      <c r="K368" s="49"/>
      <c r="L368" s="57"/>
      <c r="M368" s="48"/>
      <c r="N368" s="47"/>
      <c r="O368" s="57"/>
    </row>
    <row r="369" spans="2:15" x14ac:dyDescent="0.2">
      <c r="B369" s="57"/>
      <c r="C369" s="48"/>
      <c r="D369" s="47"/>
      <c r="E369" s="57"/>
      <c r="F369" s="49"/>
      <c r="G369" s="57"/>
      <c r="H369" s="48"/>
      <c r="I369" s="47"/>
      <c r="J369" s="57"/>
      <c r="K369" s="49"/>
      <c r="L369" s="57"/>
      <c r="M369" s="48"/>
      <c r="N369" s="47"/>
      <c r="O369" s="57"/>
    </row>
    <row r="370" spans="2:15" x14ac:dyDescent="0.2">
      <c r="B370" s="57"/>
      <c r="C370" s="48"/>
      <c r="D370" s="47"/>
      <c r="E370" s="57"/>
      <c r="F370" s="49"/>
      <c r="G370" s="57"/>
      <c r="H370" s="48"/>
      <c r="I370" s="47"/>
      <c r="J370" s="57"/>
      <c r="K370" s="49"/>
      <c r="L370" s="57"/>
      <c r="M370" s="48"/>
      <c r="N370" s="47"/>
      <c r="O370" s="57"/>
    </row>
    <row r="371" spans="2:15" x14ac:dyDescent="0.2">
      <c r="B371" s="57"/>
      <c r="C371" s="48"/>
      <c r="D371" s="47"/>
      <c r="E371" s="57"/>
      <c r="F371" s="49"/>
      <c r="G371" s="57"/>
      <c r="H371" s="48"/>
      <c r="I371" s="47"/>
      <c r="J371" s="57"/>
      <c r="K371" s="49"/>
      <c r="L371" s="57"/>
      <c r="M371" s="48"/>
      <c r="N371" s="47"/>
      <c r="O371" s="57"/>
    </row>
    <row r="372" spans="2:15" x14ac:dyDescent="0.2">
      <c r="B372" s="57"/>
      <c r="C372" s="48"/>
      <c r="D372" s="47"/>
      <c r="E372" s="57"/>
      <c r="F372" s="49"/>
      <c r="G372" s="57"/>
      <c r="H372" s="48"/>
      <c r="I372" s="47"/>
      <c r="J372" s="57"/>
      <c r="K372" s="49"/>
      <c r="L372" s="57"/>
      <c r="M372" s="48"/>
      <c r="N372" s="47"/>
      <c r="O372" s="57"/>
    </row>
    <row r="373" spans="2:15" x14ac:dyDescent="0.2">
      <c r="B373" s="57"/>
      <c r="C373" s="48"/>
      <c r="D373" s="47"/>
      <c r="E373" s="57"/>
      <c r="F373" s="49"/>
      <c r="G373" s="57"/>
      <c r="H373" s="48"/>
      <c r="I373" s="47"/>
      <c r="J373" s="57"/>
      <c r="K373" s="49"/>
      <c r="L373" s="57"/>
      <c r="M373" s="48"/>
      <c r="N373" s="47"/>
      <c r="O373" s="57"/>
    </row>
    <row r="374" spans="2:15" x14ac:dyDescent="0.2">
      <c r="B374" s="57"/>
      <c r="C374" s="48"/>
      <c r="D374" s="47"/>
      <c r="E374" s="57"/>
      <c r="F374" s="49"/>
      <c r="G374" s="57"/>
      <c r="H374" s="48"/>
      <c r="I374" s="47"/>
      <c r="J374" s="57"/>
      <c r="K374" s="49"/>
      <c r="L374" s="57"/>
      <c r="M374" s="48"/>
      <c r="N374" s="47"/>
      <c r="O374" s="57"/>
    </row>
    <row r="375" spans="2:15" x14ac:dyDescent="0.2">
      <c r="B375" s="57"/>
      <c r="C375" s="48"/>
      <c r="D375" s="47"/>
      <c r="E375" s="57"/>
      <c r="F375" s="50"/>
      <c r="G375" s="57"/>
      <c r="H375" s="48"/>
      <c r="I375" s="47"/>
      <c r="J375" s="57"/>
      <c r="K375" s="50"/>
      <c r="L375" s="57"/>
      <c r="M375" s="48"/>
      <c r="N375" s="47"/>
      <c r="O375" s="57"/>
    </row>
    <row r="376" spans="2:15" x14ac:dyDescent="0.2">
      <c r="B376" s="57"/>
      <c r="C376" s="57"/>
      <c r="D376" s="47"/>
      <c r="E376" s="57"/>
      <c r="F376" s="49"/>
      <c r="G376" s="57"/>
      <c r="H376" s="57"/>
      <c r="I376" s="47"/>
      <c r="J376" s="57"/>
      <c r="K376" s="49"/>
      <c r="L376" s="57"/>
      <c r="M376" s="57"/>
      <c r="N376" s="47"/>
      <c r="O376" s="57"/>
    </row>
    <row r="377" spans="2:15" x14ac:dyDescent="0.2">
      <c r="B377" s="57"/>
      <c r="C377" s="57"/>
      <c r="D377" s="47"/>
      <c r="E377" s="57"/>
      <c r="F377" s="49"/>
      <c r="G377" s="57"/>
      <c r="H377" s="57"/>
      <c r="I377" s="47"/>
      <c r="J377" s="57"/>
      <c r="K377" s="49"/>
      <c r="L377" s="57"/>
      <c r="M377" s="57"/>
      <c r="N377" s="47"/>
      <c r="O377" s="57"/>
    </row>
    <row r="378" spans="2:15" x14ac:dyDescent="0.2">
      <c r="B378" s="57"/>
      <c r="C378" s="48"/>
      <c r="D378" s="47"/>
      <c r="E378" s="57"/>
      <c r="F378" s="49"/>
      <c r="G378" s="57"/>
      <c r="H378" s="48"/>
      <c r="I378" s="47"/>
      <c r="J378" s="57"/>
      <c r="K378" s="49"/>
      <c r="L378" s="57"/>
      <c r="M378" s="48"/>
      <c r="N378" s="47"/>
      <c r="O378" s="57"/>
    </row>
    <row r="379" spans="2:15" x14ac:dyDescent="0.2">
      <c r="B379" s="233"/>
      <c r="C379" s="48"/>
      <c r="D379" s="47"/>
      <c r="E379" s="57"/>
      <c r="F379" s="49"/>
      <c r="G379" s="233"/>
      <c r="H379" s="48"/>
      <c r="I379" s="47"/>
      <c r="J379" s="57"/>
      <c r="K379" s="49"/>
      <c r="L379" s="233"/>
      <c r="M379" s="48"/>
      <c r="N379" s="47"/>
      <c r="O379" s="57"/>
    </row>
    <row r="380" spans="2:15" x14ac:dyDescent="0.2">
      <c r="B380" s="233"/>
      <c r="C380" s="48"/>
      <c r="D380" s="47"/>
      <c r="E380" s="57"/>
      <c r="F380" s="49"/>
      <c r="G380" s="233"/>
      <c r="H380" s="48"/>
      <c r="I380" s="47"/>
      <c r="J380" s="57"/>
      <c r="K380" s="49"/>
      <c r="L380" s="233"/>
      <c r="M380" s="48"/>
      <c r="N380" s="47"/>
      <c r="O380" s="57"/>
    </row>
    <row r="381" spans="2:15" x14ac:dyDescent="0.2">
      <c r="B381" s="57"/>
      <c r="C381" s="48"/>
      <c r="D381" s="47"/>
      <c r="E381" s="57"/>
      <c r="F381" s="50"/>
      <c r="G381" s="57"/>
      <c r="H381" s="48"/>
      <c r="I381" s="47"/>
      <c r="J381" s="57"/>
      <c r="K381" s="50"/>
      <c r="L381" s="57"/>
      <c r="M381" s="48"/>
      <c r="N381" s="47"/>
      <c r="O381" s="57"/>
    </row>
    <row r="382" spans="2:15" x14ac:dyDescent="0.2">
      <c r="B382" s="57"/>
      <c r="C382" s="57"/>
      <c r="D382" s="47"/>
      <c r="E382" s="57"/>
      <c r="F382" s="49"/>
      <c r="G382" s="57"/>
      <c r="H382" s="57"/>
      <c r="I382" s="47"/>
      <c r="J382" s="57"/>
      <c r="K382" s="49"/>
      <c r="L382" s="57"/>
      <c r="M382" s="57"/>
      <c r="N382" s="47"/>
      <c r="O382" s="57"/>
    </row>
    <row r="383" spans="2:15" x14ac:dyDescent="0.2">
      <c r="B383" s="57"/>
      <c r="C383" s="57"/>
      <c r="D383" s="47"/>
      <c r="E383" s="57"/>
      <c r="F383" s="49"/>
      <c r="G383" s="57"/>
      <c r="H383" s="57"/>
      <c r="I383" s="47"/>
      <c r="J383" s="57"/>
      <c r="K383" s="49"/>
      <c r="L383" s="57"/>
      <c r="M383" s="57"/>
      <c r="N383" s="47"/>
      <c r="O383" s="57"/>
    </row>
    <row r="384" spans="2:15" x14ac:dyDescent="0.2">
      <c r="B384" s="57"/>
      <c r="C384" s="48"/>
      <c r="D384" s="47"/>
      <c r="E384" s="57"/>
      <c r="F384" s="49"/>
      <c r="G384" s="57"/>
      <c r="H384" s="48"/>
      <c r="I384" s="47"/>
      <c r="J384" s="57"/>
      <c r="K384" s="49"/>
      <c r="L384" s="57"/>
      <c r="M384" s="48"/>
      <c r="N384" s="47"/>
      <c r="O384" s="57"/>
    </row>
    <row r="385" spans="2:15" x14ac:dyDescent="0.2">
      <c r="B385" s="57"/>
      <c r="C385" s="48"/>
      <c r="D385" s="47"/>
      <c r="E385" s="57"/>
      <c r="F385" s="49"/>
      <c r="G385" s="57"/>
      <c r="H385" s="48"/>
      <c r="I385" s="47"/>
      <c r="J385" s="57"/>
      <c r="K385" s="49"/>
      <c r="L385" s="57"/>
      <c r="M385" s="48"/>
      <c r="N385" s="47"/>
      <c r="O385" s="57"/>
    </row>
    <row r="386" spans="2:15" x14ac:dyDescent="0.2">
      <c r="B386" s="57"/>
      <c r="C386" s="48"/>
      <c r="D386" s="47"/>
      <c r="E386" s="57"/>
      <c r="F386" s="49"/>
      <c r="G386" s="57"/>
      <c r="H386" s="48"/>
      <c r="I386" s="47"/>
      <c r="J386" s="57"/>
      <c r="K386" s="49"/>
      <c r="L386" s="57"/>
      <c r="M386" s="48"/>
      <c r="N386" s="47"/>
      <c r="O386" s="57"/>
    </row>
    <row r="387" spans="2:15" x14ac:dyDescent="0.2">
      <c r="B387" s="57"/>
      <c r="C387" s="48"/>
      <c r="D387" s="47"/>
      <c r="E387" s="57"/>
      <c r="F387" s="49"/>
      <c r="G387" s="57"/>
      <c r="H387" s="48"/>
      <c r="I387" s="47"/>
      <c r="J387" s="57"/>
      <c r="K387" s="49"/>
      <c r="L387" s="57"/>
      <c r="M387" s="48"/>
      <c r="N387" s="47"/>
      <c r="O387" s="57"/>
    </row>
    <row r="388" spans="2:15" x14ac:dyDescent="0.2">
      <c r="B388" s="57"/>
      <c r="C388" s="48"/>
      <c r="D388" s="47"/>
      <c r="E388" s="57"/>
      <c r="F388" s="49"/>
      <c r="G388" s="57"/>
      <c r="H388" s="48"/>
      <c r="I388" s="47"/>
      <c r="J388" s="57"/>
      <c r="K388" s="49"/>
      <c r="L388" s="57"/>
      <c r="M388" s="48"/>
      <c r="N388" s="47"/>
      <c r="O388" s="57"/>
    </row>
    <row r="389" spans="2:15" x14ac:dyDescent="0.2">
      <c r="B389" s="57"/>
      <c r="C389" s="48"/>
      <c r="D389" s="47"/>
      <c r="E389" s="57"/>
      <c r="F389" s="49"/>
      <c r="G389" s="57"/>
      <c r="H389" s="48"/>
      <c r="I389" s="47"/>
      <c r="J389" s="57"/>
      <c r="K389" s="49"/>
      <c r="L389" s="57"/>
      <c r="M389" s="48"/>
      <c r="N389" s="47"/>
      <c r="O389" s="57"/>
    </row>
    <row r="390" spans="2:15" x14ac:dyDescent="0.2">
      <c r="B390" s="57"/>
      <c r="C390" s="48"/>
      <c r="D390" s="47"/>
      <c r="E390" s="57"/>
      <c r="F390" s="49"/>
      <c r="G390" s="57"/>
      <c r="H390" s="48"/>
      <c r="I390" s="47"/>
      <c r="J390" s="57"/>
      <c r="K390" s="49"/>
      <c r="L390" s="57"/>
      <c r="M390" s="48"/>
      <c r="N390" s="47"/>
      <c r="O390" s="57"/>
    </row>
    <row r="391" spans="2:15" x14ac:dyDescent="0.2">
      <c r="B391" s="57"/>
      <c r="C391" s="48"/>
      <c r="D391" s="47"/>
      <c r="E391" s="57"/>
      <c r="F391" s="50"/>
      <c r="G391" s="57"/>
      <c r="H391" s="48"/>
      <c r="I391" s="47"/>
      <c r="J391" s="57"/>
      <c r="K391" s="50"/>
      <c r="L391" s="57"/>
      <c r="M391" s="48"/>
      <c r="N391" s="47"/>
      <c r="O391" s="57"/>
    </row>
    <row r="392" spans="2:15" x14ac:dyDescent="0.2">
      <c r="B392" s="57"/>
      <c r="C392" s="48"/>
      <c r="D392" s="47"/>
      <c r="E392" s="57"/>
      <c r="F392" s="49"/>
      <c r="G392" s="57"/>
      <c r="H392" s="48"/>
      <c r="I392" s="47"/>
      <c r="J392" s="57"/>
      <c r="K392" s="49"/>
      <c r="L392" s="57"/>
      <c r="M392" s="48"/>
      <c r="N392" s="47"/>
      <c r="O392" s="57"/>
    </row>
    <row r="393" spans="2:15" x14ac:dyDescent="0.2">
      <c r="B393" s="57"/>
      <c r="C393" s="48"/>
      <c r="D393" s="47"/>
      <c r="E393" s="57"/>
      <c r="F393" s="50"/>
      <c r="G393" s="57"/>
      <c r="H393" s="48"/>
      <c r="I393" s="47"/>
      <c r="J393" s="57"/>
      <c r="K393" s="50"/>
      <c r="L393" s="57"/>
      <c r="M393" s="48"/>
      <c r="N393" s="47"/>
      <c r="O393" s="57"/>
    </row>
    <row r="395" spans="2:15" x14ac:dyDescent="0.2">
      <c r="B395" s="229"/>
      <c r="C395" s="229"/>
      <c r="D395" s="229"/>
      <c r="E395" s="229"/>
      <c r="F395" s="53"/>
      <c r="G395" s="229"/>
      <c r="H395" s="229"/>
      <c r="I395" s="229"/>
      <c r="J395" s="229"/>
      <c r="K395" s="53"/>
      <c r="L395" s="229"/>
      <c r="M395" s="229"/>
      <c r="N395" s="229"/>
      <c r="O395" s="229"/>
    </row>
    <row r="396" spans="2:15" x14ac:dyDescent="0.2">
      <c r="B396" s="228"/>
      <c r="C396" s="228"/>
      <c r="D396" s="228"/>
      <c r="E396" s="228"/>
      <c r="F396" s="52"/>
      <c r="G396" s="228"/>
      <c r="H396" s="228"/>
      <c r="I396" s="228"/>
      <c r="J396" s="228"/>
      <c r="K396" s="52"/>
      <c r="L396" s="228"/>
      <c r="M396" s="228"/>
      <c r="N396" s="228"/>
      <c r="O396" s="228"/>
    </row>
    <row r="398" spans="2:15" x14ac:dyDescent="0.2">
      <c r="B398" s="229"/>
      <c r="C398" s="229"/>
      <c r="G398" s="229"/>
      <c r="H398" s="229"/>
      <c r="L398" s="229"/>
      <c r="M398" s="229"/>
    </row>
    <row r="400" spans="2:15" x14ac:dyDescent="0.2">
      <c r="B400" s="229"/>
      <c r="C400" s="229"/>
      <c r="G400" s="229"/>
      <c r="H400" s="229"/>
      <c r="L400" s="229"/>
      <c r="M400" s="229"/>
    </row>
    <row r="401" spans="2:15" x14ac:dyDescent="0.2">
      <c r="B401" s="229"/>
      <c r="C401" s="229"/>
      <c r="G401" s="229"/>
      <c r="H401" s="229"/>
      <c r="L401" s="229"/>
      <c r="M401" s="229"/>
    </row>
    <row r="403" spans="2:15" x14ac:dyDescent="0.2">
      <c r="B403" s="229"/>
      <c r="C403" s="229"/>
      <c r="G403" s="229"/>
      <c r="H403" s="229"/>
      <c r="L403" s="229"/>
      <c r="M403" s="229"/>
    </row>
    <row r="405" spans="2:15" x14ac:dyDescent="0.2">
      <c r="B405" s="229"/>
      <c r="C405" s="229"/>
      <c r="G405" s="229"/>
      <c r="H405" s="229"/>
      <c r="L405" s="229"/>
      <c r="M405" s="229"/>
    </row>
    <row r="406" spans="2:15" x14ac:dyDescent="0.2">
      <c r="B406" s="229"/>
      <c r="C406" s="229"/>
      <c r="G406" s="229"/>
      <c r="H406" s="229"/>
      <c r="L406" s="229"/>
      <c r="M406" s="229"/>
    </row>
    <row r="407" spans="2:15" x14ac:dyDescent="0.2">
      <c r="B407" s="229"/>
      <c r="C407" s="229"/>
      <c r="G407" s="229"/>
      <c r="H407" s="229"/>
      <c r="L407" s="229"/>
      <c r="M407" s="229"/>
    </row>
    <row r="409" spans="2:15" x14ac:dyDescent="0.2">
      <c r="B409" s="230"/>
      <c r="C409" s="230"/>
      <c r="D409" s="230"/>
      <c r="E409" s="230"/>
      <c r="F409" s="54"/>
      <c r="G409" s="230"/>
      <c r="H409" s="230"/>
      <c r="I409" s="230"/>
      <c r="J409" s="230"/>
      <c r="K409" s="54"/>
      <c r="L409" s="230"/>
      <c r="M409" s="230"/>
      <c r="N409" s="230"/>
      <c r="O409" s="230"/>
    </row>
    <row r="410" spans="2:15" x14ac:dyDescent="0.2">
      <c r="B410" s="231"/>
      <c r="C410" s="231"/>
      <c r="D410" s="231"/>
      <c r="E410" s="231"/>
      <c r="F410" s="55"/>
      <c r="G410" s="231"/>
      <c r="H410" s="231"/>
      <c r="I410" s="231"/>
      <c r="J410" s="231"/>
      <c r="K410" s="55"/>
      <c r="L410" s="231"/>
      <c r="M410" s="231"/>
      <c r="N410" s="231"/>
      <c r="O410" s="231"/>
    </row>
    <row r="412" spans="2:15" x14ac:dyDescent="0.2">
      <c r="B412" s="232"/>
      <c r="C412" s="232"/>
      <c r="D412" s="232"/>
      <c r="E412" s="232"/>
      <c r="F412" s="56"/>
      <c r="G412" s="232"/>
      <c r="H412" s="232"/>
      <c r="I412" s="232"/>
      <c r="J412" s="232"/>
      <c r="K412" s="56"/>
      <c r="L412" s="232"/>
      <c r="M412" s="232"/>
      <c r="N412" s="232"/>
      <c r="O412" s="232"/>
    </row>
    <row r="414" spans="2:15" x14ac:dyDescent="0.2">
      <c r="B414" s="233"/>
      <c r="C414" s="234"/>
      <c r="D414" s="45"/>
      <c r="E414" s="57"/>
      <c r="F414" s="58"/>
      <c r="G414" s="233"/>
      <c r="H414" s="234"/>
      <c r="I414" s="45"/>
      <c r="J414" s="57"/>
      <c r="K414" s="58"/>
      <c r="L414" s="233"/>
      <c r="M414" s="234"/>
      <c r="N414" s="45"/>
      <c r="O414" s="57"/>
    </row>
    <row r="415" spans="2:15" x14ac:dyDescent="0.2">
      <c r="B415" s="233"/>
      <c r="C415" s="234"/>
      <c r="D415" s="45"/>
      <c r="E415" s="57"/>
      <c r="F415" s="58"/>
      <c r="G415" s="233"/>
      <c r="H415" s="234"/>
      <c r="I415" s="45"/>
      <c r="J415" s="57"/>
      <c r="K415" s="58"/>
      <c r="L415" s="233"/>
      <c r="M415" s="234"/>
      <c r="N415" s="45"/>
      <c r="O415" s="57"/>
    </row>
    <row r="416" spans="2:15" x14ac:dyDescent="0.2">
      <c r="B416" s="233"/>
      <c r="C416" s="234"/>
      <c r="D416" s="45"/>
      <c r="E416" s="57"/>
      <c r="F416" s="46"/>
      <c r="G416" s="233"/>
      <c r="H416" s="234"/>
      <c r="I416" s="45"/>
      <c r="J416" s="57"/>
      <c r="K416" s="46"/>
      <c r="L416" s="233"/>
      <c r="M416" s="234"/>
      <c r="N416" s="45"/>
      <c r="O416" s="57"/>
    </row>
    <row r="417" spans="2:15" x14ac:dyDescent="0.2">
      <c r="B417" s="233"/>
      <c r="C417" s="234"/>
      <c r="D417" s="45"/>
      <c r="E417" s="57"/>
      <c r="F417" s="46"/>
      <c r="G417" s="233"/>
      <c r="H417" s="234"/>
      <c r="I417" s="45"/>
      <c r="J417" s="57"/>
      <c r="K417" s="46"/>
      <c r="L417" s="233"/>
      <c r="M417" s="234"/>
      <c r="N417" s="45"/>
      <c r="O417" s="57"/>
    </row>
    <row r="418" spans="2:15" x14ac:dyDescent="0.2">
      <c r="B418" s="58"/>
      <c r="C418" s="57"/>
      <c r="D418" s="47"/>
      <c r="E418" s="57"/>
      <c r="F418" s="48"/>
      <c r="G418" s="58"/>
      <c r="H418" s="57"/>
      <c r="I418" s="47"/>
      <c r="J418" s="57"/>
      <c r="K418" s="48"/>
      <c r="L418" s="58"/>
      <c r="M418" s="57"/>
      <c r="N418" s="47"/>
      <c r="O418" s="57"/>
    </row>
    <row r="419" spans="2:15" x14ac:dyDescent="0.2">
      <c r="B419" s="57"/>
      <c r="C419" s="48"/>
      <c r="D419" s="47"/>
      <c r="E419" s="57"/>
      <c r="F419" s="49"/>
      <c r="G419" s="57"/>
      <c r="H419" s="48"/>
      <c r="I419" s="47"/>
      <c r="J419" s="57"/>
      <c r="K419" s="49"/>
      <c r="L419" s="57"/>
      <c r="M419" s="48"/>
      <c r="N419" s="47"/>
      <c r="O419" s="57"/>
    </row>
    <row r="420" spans="2:15" x14ac:dyDescent="0.2">
      <c r="B420" s="57"/>
      <c r="C420" s="48"/>
      <c r="D420" s="47"/>
      <c r="E420" s="57"/>
      <c r="F420" s="49"/>
      <c r="G420" s="57"/>
      <c r="H420" s="48"/>
      <c r="I420" s="47"/>
      <c r="J420" s="57"/>
      <c r="K420" s="49"/>
      <c r="L420" s="57"/>
      <c r="M420" s="48"/>
      <c r="N420" s="47"/>
      <c r="O420" s="57"/>
    </row>
    <row r="421" spans="2:15" x14ac:dyDescent="0.2">
      <c r="B421" s="57"/>
      <c r="C421" s="48"/>
      <c r="D421" s="47"/>
      <c r="E421" s="57"/>
      <c r="F421" s="49"/>
      <c r="G421" s="57"/>
      <c r="H421" s="48"/>
      <c r="I421" s="47"/>
      <c r="J421" s="57"/>
      <c r="K421" s="49"/>
      <c r="L421" s="57"/>
      <c r="M421" s="48"/>
      <c r="N421" s="47"/>
      <c r="O421" s="57"/>
    </row>
    <row r="422" spans="2:15" x14ac:dyDescent="0.2">
      <c r="B422" s="57"/>
      <c r="C422" s="48"/>
      <c r="D422" s="47"/>
      <c r="E422" s="57"/>
      <c r="F422" s="50"/>
      <c r="G422" s="57"/>
      <c r="H422" s="48"/>
      <c r="I422" s="47"/>
      <c r="J422" s="57"/>
      <c r="K422" s="50"/>
      <c r="L422" s="57"/>
      <c r="M422" s="48"/>
      <c r="N422" s="47"/>
      <c r="O422" s="57"/>
    </row>
    <row r="423" spans="2:15" x14ac:dyDescent="0.2">
      <c r="B423" s="58"/>
      <c r="C423" s="48"/>
      <c r="D423" s="47"/>
      <c r="E423" s="57"/>
      <c r="F423" s="49"/>
      <c r="G423" s="58"/>
      <c r="H423" s="48"/>
      <c r="I423" s="47"/>
      <c r="J423" s="57"/>
      <c r="K423" s="49"/>
      <c r="L423" s="58"/>
      <c r="M423" s="48"/>
      <c r="N423" s="47"/>
      <c r="O423" s="57"/>
    </row>
    <row r="424" spans="2:15" x14ac:dyDescent="0.2">
      <c r="B424" s="57"/>
      <c r="C424" s="48"/>
      <c r="D424" s="47"/>
      <c r="E424" s="57"/>
      <c r="F424" s="49"/>
      <c r="G424" s="57"/>
      <c r="H424" s="48"/>
      <c r="I424" s="47"/>
      <c r="J424" s="57"/>
      <c r="K424" s="49"/>
      <c r="L424" s="57"/>
      <c r="M424" s="48"/>
      <c r="N424" s="47"/>
      <c r="O424" s="57"/>
    </row>
    <row r="425" spans="2:15" x14ac:dyDescent="0.2">
      <c r="B425" s="57"/>
      <c r="C425" s="48"/>
      <c r="D425" s="47"/>
      <c r="E425" s="57"/>
      <c r="F425" s="49"/>
      <c r="G425" s="57"/>
      <c r="H425" s="48"/>
      <c r="I425" s="47"/>
      <c r="J425" s="57"/>
      <c r="K425" s="49"/>
      <c r="L425" s="57"/>
      <c r="M425" s="48"/>
      <c r="N425" s="47"/>
      <c r="O425" s="57"/>
    </row>
    <row r="426" spans="2:15" x14ac:dyDescent="0.2">
      <c r="B426" s="57"/>
      <c r="C426" s="48"/>
      <c r="D426" s="47"/>
      <c r="E426" s="57"/>
      <c r="F426" s="49"/>
      <c r="G426" s="57"/>
      <c r="H426" s="48"/>
      <c r="I426" s="47"/>
      <c r="J426" s="57"/>
      <c r="K426" s="49"/>
      <c r="L426" s="57"/>
      <c r="M426" s="48"/>
      <c r="N426" s="47"/>
      <c r="O426" s="57"/>
    </row>
    <row r="427" spans="2:15" x14ac:dyDescent="0.2">
      <c r="B427" s="57"/>
      <c r="C427" s="48"/>
      <c r="D427" s="47"/>
      <c r="E427" s="57"/>
      <c r="F427" s="49"/>
      <c r="G427" s="57"/>
      <c r="H427" s="48"/>
      <c r="I427" s="47"/>
      <c r="J427" s="57"/>
      <c r="K427" s="49"/>
      <c r="L427" s="57"/>
      <c r="M427" s="48"/>
      <c r="N427" s="47"/>
      <c r="O427" s="57"/>
    </row>
    <row r="428" spans="2:15" x14ac:dyDescent="0.2">
      <c r="B428" s="57"/>
      <c r="C428" s="48"/>
      <c r="D428" s="47"/>
      <c r="E428" s="57"/>
      <c r="F428" s="49"/>
      <c r="G428" s="57"/>
      <c r="H428" s="48"/>
      <c r="I428" s="47"/>
      <c r="J428" s="57"/>
      <c r="K428" s="49"/>
      <c r="L428" s="57"/>
      <c r="M428" s="48"/>
      <c r="N428" s="47"/>
      <c r="O428" s="57"/>
    </row>
    <row r="429" spans="2:15" x14ac:dyDescent="0.2">
      <c r="B429" s="57"/>
      <c r="C429" s="48"/>
      <c r="D429" s="47"/>
      <c r="E429" s="57"/>
      <c r="F429" s="49"/>
      <c r="G429" s="57"/>
      <c r="H429" s="48"/>
      <c r="I429" s="47"/>
      <c r="J429" s="57"/>
      <c r="K429" s="49"/>
      <c r="L429" s="57"/>
      <c r="M429" s="48"/>
      <c r="N429" s="47"/>
      <c r="O429" s="57"/>
    </row>
    <row r="430" spans="2:15" x14ac:dyDescent="0.2">
      <c r="B430" s="57"/>
      <c r="C430" s="48"/>
      <c r="D430" s="47"/>
      <c r="E430" s="57"/>
      <c r="F430" s="49"/>
      <c r="G430" s="57"/>
      <c r="H430" s="48"/>
      <c r="I430" s="47"/>
      <c r="J430" s="57"/>
      <c r="K430" s="49"/>
      <c r="L430" s="57"/>
      <c r="M430" s="48"/>
      <c r="N430" s="47"/>
      <c r="O430" s="57"/>
    </row>
    <row r="431" spans="2:15" x14ac:dyDescent="0.2">
      <c r="B431" s="57"/>
      <c r="C431" s="35"/>
      <c r="D431" s="47"/>
      <c r="E431" s="57"/>
      <c r="F431" s="49"/>
      <c r="G431" s="57"/>
      <c r="H431" s="35"/>
      <c r="I431" s="47"/>
      <c r="J431" s="57"/>
      <c r="K431" s="49"/>
      <c r="L431" s="57"/>
      <c r="M431" s="35"/>
      <c r="N431" s="47"/>
      <c r="O431" s="57"/>
    </row>
    <row r="432" spans="2:15" x14ac:dyDescent="0.2">
      <c r="B432" s="57"/>
      <c r="C432" s="48"/>
      <c r="D432" s="47"/>
      <c r="E432" s="57"/>
      <c r="F432" s="49"/>
      <c r="G432" s="57"/>
      <c r="H432" s="48"/>
      <c r="I432" s="47"/>
      <c r="J432" s="57"/>
      <c r="K432" s="49"/>
      <c r="L432" s="57"/>
      <c r="M432" s="48"/>
      <c r="N432" s="47"/>
      <c r="O432" s="57"/>
    </row>
    <row r="433" spans="2:15" x14ac:dyDescent="0.2">
      <c r="B433" s="57"/>
      <c r="C433" s="48"/>
      <c r="D433" s="47"/>
      <c r="E433" s="57"/>
      <c r="F433" s="49"/>
      <c r="G433" s="57"/>
      <c r="H433" s="48"/>
      <c r="I433" s="47"/>
      <c r="J433" s="57"/>
      <c r="K433" s="49"/>
      <c r="L433" s="57"/>
      <c r="M433" s="48"/>
      <c r="N433" s="47"/>
      <c r="O433" s="57"/>
    </row>
    <row r="434" spans="2:15" x14ac:dyDescent="0.2">
      <c r="B434" s="57"/>
      <c r="C434" s="51"/>
      <c r="D434" s="45"/>
      <c r="E434" s="57"/>
      <c r="F434" s="49"/>
      <c r="G434" s="57"/>
      <c r="H434" s="51"/>
      <c r="I434" s="45"/>
      <c r="J434" s="57"/>
      <c r="K434" s="49"/>
      <c r="L434" s="57"/>
      <c r="M434" s="51"/>
      <c r="N434" s="45"/>
      <c r="O434" s="57"/>
    </row>
    <row r="435" spans="2:15" x14ac:dyDescent="0.2">
      <c r="B435" s="57"/>
      <c r="C435" s="48"/>
      <c r="D435" s="47"/>
      <c r="E435" s="57"/>
      <c r="F435" s="49"/>
      <c r="G435" s="57"/>
      <c r="H435" s="48"/>
      <c r="I435" s="47"/>
      <c r="J435" s="57"/>
      <c r="K435" s="49"/>
      <c r="L435" s="57"/>
      <c r="M435" s="48"/>
      <c r="N435" s="47"/>
      <c r="O435" s="57"/>
    </row>
    <row r="436" spans="2:15" x14ac:dyDescent="0.2">
      <c r="B436" s="57"/>
      <c r="C436" s="48"/>
      <c r="D436" s="47"/>
      <c r="E436" s="57"/>
      <c r="F436" s="49"/>
      <c r="G436" s="57"/>
      <c r="H436" s="48"/>
      <c r="I436" s="47"/>
      <c r="J436" s="57"/>
      <c r="K436" s="49"/>
      <c r="L436" s="57"/>
      <c r="M436" s="48"/>
      <c r="N436" s="47"/>
      <c r="O436" s="57"/>
    </row>
    <row r="437" spans="2:15" x14ac:dyDescent="0.2">
      <c r="B437" s="57"/>
      <c r="C437" s="48"/>
      <c r="D437" s="47"/>
      <c r="E437" s="57"/>
      <c r="F437" s="49"/>
      <c r="G437" s="57"/>
      <c r="H437" s="48"/>
      <c r="I437" s="47"/>
      <c r="J437" s="57"/>
      <c r="K437" s="49"/>
      <c r="L437" s="57"/>
      <c r="M437" s="48"/>
      <c r="N437" s="47"/>
      <c r="O437" s="57"/>
    </row>
    <row r="438" spans="2:15" x14ac:dyDescent="0.2">
      <c r="B438" s="57"/>
      <c r="C438" s="48"/>
      <c r="D438" s="47"/>
      <c r="E438" s="57"/>
      <c r="F438" s="49"/>
      <c r="G438" s="57"/>
      <c r="H438" s="48"/>
      <c r="I438" s="47"/>
      <c r="J438" s="57"/>
      <c r="K438" s="49"/>
      <c r="L438" s="57"/>
      <c r="M438" s="48"/>
      <c r="N438" s="47"/>
      <c r="O438" s="57"/>
    </row>
    <row r="439" spans="2:15" x14ac:dyDescent="0.2">
      <c r="B439" s="57"/>
      <c r="C439" s="48"/>
      <c r="D439" s="47"/>
      <c r="E439" s="57"/>
      <c r="F439" s="49"/>
      <c r="G439" s="57"/>
      <c r="H439" s="48"/>
      <c r="I439" s="47"/>
      <c r="J439" s="57"/>
      <c r="K439" s="49"/>
      <c r="L439" s="57"/>
      <c r="M439" s="48"/>
      <c r="N439" s="47"/>
      <c r="O439" s="57"/>
    </row>
    <row r="440" spans="2:15" x14ac:dyDescent="0.2">
      <c r="B440" s="57"/>
      <c r="C440" s="48"/>
      <c r="D440" s="47"/>
      <c r="E440" s="57"/>
      <c r="F440" s="49"/>
      <c r="G440" s="57"/>
      <c r="H440" s="48"/>
      <c r="I440" s="47"/>
      <c r="J440" s="57"/>
      <c r="K440" s="49"/>
      <c r="L440" s="57"/>
      <c r="M440" s="48"/>
      <c r="N440" s="47"/>
      <c r="O440" s="57"/>
    </row>
    <row r="441" spans="2:15" x14ac:dyDescent="0.2">
      <c r="B441" s="57"/>
      <c r="C441" s="48"/>
      <c r="D441" s="47"/>
      <c r="E441" s="57"/>
      <c r="F441" s="49"/>
      <c r="G441" s="57"/>
      <c r="H441" s="48"/>
      <c r="I441" s="47"/>
      <c r="J441" s="57"/>
      <c r="K441" s="49"/>
      <c r="L441" s="57"/>
      <c r="M441" s="48"/>
      <c r="N441" s="47"/>
      <c r="O441" s="57"/>
    </row>
    <row r="442" spans="2:15" x14ac:dyDescent="0.2">
      <c r="B442" s="57"/>
      <c r="C442" s="48"/>
      <c r="D442" s="47"/>
      <c r="E442" s="57"/>
      <c r="F442" s="49"/>
      <c r="G442" s="57"/>
      <c r="H442" s="48"/>
      <c r="I442" s="47"/>
      <c r="J442" s="57"/>
      <c r="K442" s="49"/>
      <c r="L442" s="57"/>
      <c r="M442" s="48"/>
      <c r="N442" s="47"/>
      <c r="O442" s="57"/>
    </row>
    <row r="443" spans="2:15" x14ac:dyDescent="0.2">
      <c r="B443" s="57"/>
      <c r="C443" s="48"/>
      <c r="D443" s="47"/>
      <c r="E443" s="57"/>
      <c r="F443" s="49"/>
      <c r="G443" s="57"/>
      <c r="H443" s="48"/>
      <c r="I443" s="47"/>
      <c r="J443" s="57"/>
      <c r="K443" s="49"/>
      <c r="L443" s="57"/>
      <c r="M443" s="48"/>
      <c r="N443" s="47"/>
      <c r="O443" s="57"/>
    </row>
    <row r="444" spans="2:15" x14ac:dyDescent="0.2">
      <c r="B444" s="57"/>
      <c r="C444" s="48"/>
      <c r="D444" s="47"/>
      <c r="E444" s="57"/>
      <c r="F444" s="49"/>
      <c r="G444" s="57"/>
      <c r="H444" s="48"/>
      <c r="I444" s="47"/>
      <c r="J444" s="57"/>
      <c r="K444" s="49"/>
      <c r="L444" s="57"/>
      <c r="M444" s="48"/>
      <c r="N444" s="47"/>
      <c r="O444" s="57"/>
    </row>
    <row r="445" spans="2:15" x14ac:dyDescent="0.2">
      <c r="B445" s="57"/>
      <c r="C445" s="48"/>
      <c r="D445" s="47"/>
      <c r="E445" s="57"/>
      <c r="F445" s="49"/>
      <c r="G445" s="57"/>
      <c r="H445" s="48"/>
      <c r="I445" s="47"/>
      <c r="J445" s="57"/>
      <c r="K445" s="49"/>
      <c r="L445" s="57"/>
      <c r="M445" s="48"/>
      <c r="N445" s="47"/>
      <c r="O445" s="57"/>
    </row>
    <row r="446" spans="2:15" x14ac:dyDescent="0.2">
      <c r="B446" s="57"/>
      <c r="C446" s="48"/>
      <c r="D446" s="47"/>
      <c r="E446" s="57"/>
      <c r="F446" s="49"/>
      <c r="G446" s="57"/>
      <c r="H446" s="48"/>
      <c r="I446" s="47"/>
      <c r="J446" s="57"/>
      <c r="K446" s="49"/>
      <c r="L446" s="57"/>
      <c r="M446" s="48"/>
      <c r="N446" s="47"/>
      <c r="O446" s="57"/>
    </row>
    <row r="447" spans="2:15" x14ac:dyDescent="0.2">
      <c r="B447" s="57"/>
      <c r="C447" s="48"/>
      <c r="D447" s="47"/>
      <c r="E447" s="57"/>
      <c r="F447" s="49"/>
      <c r="G447" s="57"/>
      <c r="H447" s="48"/>
      <c r="I447" s="47"/>
      <c r="J447" s="57"/>
      <c r="K447" s="49"/>
      <c r="L447" s="57"/>
      <c r="M447" s="48"/>
      <c r="N447" s="47"/>
      <c r="O447" s="57"/>
    </row>
    <row r="448" spans="2:15" x14ac:dyDescent="0.2">
      <c r="B448" s="57"/>
      <c r="C448" s="51"/>
      <c r="D448" s="45"/>
      <c r="E448" s="57"/>
      <c r="F448" s="49"/>
      <c r="G448" s="57"/>
      <c r="H448" s="51"/>
      <c r="I448" s="45"/>
      <c r="J448" s="57"/>
      <c r="K448" s="49"/>
      <c r="L448" s="57"/>
      <c r="M448" s="51"/>
      <c r="N448" s="45"/>
      <c r="O448" s="57"/>
    </row>
    <row r="449" spans="2:15" x14ac:dyDescent="0.2">
      <c r="B449" s="57"/>
      <c r="C449" s="48"/>
      <c r="D449" s="47"/>
      <c r="E449" s="57"/>
      <c r="F449" s="49"/>
      <c r="G449" s="57"/>
      <c r="H449" s="48"/>
      <c r="I449" s="47"/>
      <c r="J449" s="57"/>
      <c r="K449" s="49"/>
      <c r="L449" s="57"/>
      <c r="M449" s="48"/>
      <c r="N449" s="47"/>
      <c r="O449" s="57"/>
    </row>
    <row r="450" spans="2:15" x14ac:dyDescent="0.2">
      <c r="B450" s="57"/>
      <c r="C450" s="48"/>
      <c r="D450" s="47"/>
      <c r="E450" s="57"/>
      <c r="F450" s="50"/>
      <c r="G450" s="57"/>
      <c r="H450" s="48"/>
      <c r="I450" s="47"/>
      <c r="J450" s="57"/>
      <c r="K450" s="50"/>
      <c r="L450" s="57"/>
      <c r="M450" s="48"/>
      <c r="N450" s="47"/>
      <c r="O450" s="57"/>
    </row>
    <row r="451" spans="2:15" x14ac:dyDescent="0.2">
      <c r="B451" s="57"/>
      <c r="C451" s="57"/>
      <c r="D451" s="47"/>
      <c r="E451" s="57"/>
      <c r="F451" s="49"/>
      <c r="G451" s="57"/>
      <c r="H451" s="57"/>
      <c r="I451" s="47"/>
      <c r="J451" s="57"/>
      <c r="K451" s="49"/>
      <c r="L451" s="57"/>
      <c r="M451" s="57"/>
      <c r="N451" s="47"/>
      <c r="O451" s="57"/>
    </row>
    <row r="452" spans="2:15" x14ac:dyDescent="0.2">
      <c r="B452" s="57"/>
      <c r="C452" s="57"/>
      <c r="D452" s="47"/>
      <c r="E452" s="57"/>
      <c r="F452" s="49"/>
      <c r="G452" s="57"/>
      <c r="H452" s="57"/>
      <c r="I452" s="47"/>
      <c r="J452" s="57"/>
      <c r="K452" s="49"/>
      <c r="L452" s="57"/>
      <c r="M452" s="57"/>
      <c r="N452" s="47"/>
      <c r="O452" s="57"/>
    </row>
    <row r="453" spans="2:15" x14ac:dyDescent="0.2">
      <c r="B453" s="57"/>
      <c r="C453" s="48"/>
      <c r="D453" s="47"/>
      <c r="E453" s="57"/>
      <c r="F453" s="49"/>
      <c r="G453" s="57"/>
      <c r="H453" s="48"/>
      <c r="I453" s="47"/>
      <c r="J453" s="57"/>
      <c r="K453" s="49"/>
      <c r="L453" s="57"/>
      <c r="M453" s="48"/>
      <c r="N453" s="47"/>
      <c r="O453" s="57"/>
    </row>
    <row r="454" spans="2:15" x14ac:dyDescent="0.2">
      <c r="B454" s="57"/>
      <c r="C454" s="48"/>
      <c r="D454" s="47"/>
      <c r="E454" s="57"/>
      <c r="F454" s="49"/>
      <c r="G454" s="57"/>
      <c r="H454" s="48"/>
      <c r="I454" s="47"/>
      <c r="J454" s="57"/>
      <c r="K454" s="49"/>
      <c r="L454" s="57"/>
      <c r="M454" s="48"/>
      <c r="N454" s="47"/>
      <c r="O454" s="57"/>
    </row>
    <row r="455" spans="2:15" x14ac:dyDescent="0.2">
      <c r="B455" s="57"/>
      <c r="C455" s="48"/>
      <c r="D455" s="47"/>
      <c r="E455" s="57"/>
      <c r="F455" s="49"/>
      <c r="G455" s="57"/>
      <c r="H455" s="48"/>
      <c r="I455" s="47"/>
      <c r="J455" s="57"/>
      <c r="K455" s="49"/>
      <c r="L455" s="57"/>
      <c r="M455" s="48"/>
      <c r="N455" s="47"/>
      <c r="O455" s="57"/>
    </row>
    <row r="456" spans="2:15" x14ac:dyDescent="0.2">
      <c r="B456" s="57"/>
      <c r="C456" s="48"/>
      <c r="D456" s="47"/>
      <c r="E456" s="57"/>
      <c r="F456" s="49"/>
      <c r="G456" s="57"/>
      <c r="H456" s="48"/>
      <c r="I456" s="47"/>
      <c r="J456" s="57"/>
      <c r="K456" s="49"/>
      <c r="L456" s="57"/>
      <c r="M456" s="48"/>
      <c r="N456" s="47"/>
      <c r="O456" s="57"/>
    </row>
    <row r="457" spans="2:15" x14ac:dyDescent="0.2">
      <c r="B457" s="57"/>
      <c r="C457" s="48"/>
      <c r="D457" s="47"/>
      <c r="E457" s="57"/>
      <c r="F457" s="49"/>
      <c r="G457" s="57"/>
      <c r="H457" s="48"/>
      <c r="I457" s="47"/>
      <c r="J457" s="57"/>
      <c r="K457" s="49"/>
      <c r="L457" s="57"/>
      <c r="M457" s="48"/>
      <c r="N457" s="47"/>
      <c r="O457" s="57"/>
    </row>
    <row r="458" spans="2:15" x14ac:dyDescent="0.2">
      <c r="B458" s="57"/>
      <c r="C458" s="48"/>
      <c r="D458" s="47"/>
      <c r="E458" s="57"/>
      <c r="F458" s="49"/>
      <c r="G458" s="57"/>
      <c r="H458" s="48"/>
      <c r="I458" s="47"/>
      <c r="J458" s="57"/>
      <c r="K458" s="49"/>
      <c r="L458" s="57"/>
      <c r="M458" s="48"/>
      <c r="N458" s="47"/>
      <c r="O458" s="57"/>
    </row>
    <row r="459" spans="2:15" x14ac:dyDescent="0.2">
      <c r="B459" s="57"/>
      <c r="C459" s="48"/>
      <c r="D459" s="47"/>
      <c r="E459" s="57"/>
      <c r="F459" s="49"/>
      <c r="G459" s="57"/>
      <c r="H459" s="48"/>
      <c r="I459" s="47"/>
      <c r="J459" s="57"/>
      <c r="K459" s="49"/>
      <c r="L459" s="57"/>
      <c r="M459" s="48"/>
      <c r="N459" s="47"/>
      <c r="O459" s="57"/>
    </row>
    <row r="460" spans="2:15" x14ac:dyDescent="0.2">
      <c r="B460" s="57"/>
      <c r="C460" s="48"/>
      <c r="D460" s="47"/>
      <c r="E460" s="57"/>
      <c r="F460" s="49"/>
      <c r="G460" s="57"/>
      <c r="H460" s="48"/>
      <c r="I460" s="47"/>
      <c r="J460" s="57"/>
      <c r="K460" s="49"/>
      <c r="L460" s="57"/>
      <c r="M460" s="48"/>
      <c r="N460" s="47"/>
      <c r="O460" s="57"/>
    </row>
    <row r="461" spans="2:15" x14ac:dyDescent="0.2">
      <c r="B461" s="57"/>
      <c r="C461" s="48"/>
      <c r="D461" s="47"/>
      <c r="E461" s="57"/>
      <c r="F461" s="49"/>
      <c r="G461" s="57"/>
      <c r="H461" s="48"/>
      <c r="I461" s="47"/>
      <c r="J461" s="57"/>
      <c r="K461" s="49"/>
      <c r="L461" s="57"/>
      <c r="M461" s="48"/>
      <c r="N461" s="47"/>
      <c r="O461" s="57"/>
    </row>
    <row r="462" spans="2:15" x14ac:dyDescent="0.2">
      <c r="B462" s="57"/>
      <c r="C462" s="48"/>
      <c r="D462" s="47"/>
      <c r="E462" s="57"/>
      <c r="F462" s="50"/>
      <c r="G462" s="57"/>
      <c r="H462" s="48"/>
      <c r="I462" s="47"/>
      <c r="J462" s="57"/>
      <c r="K462" s="50"/>
      <c r="L462" s="57"/>
      <c r="M462" s="48"/>
      <c r="N462" s="47"/>
      <c r="O462" s="57"/>
    </row>
    <row r="463" spans="2:15" x14ac:dyDescent="0.2">
      <c r="B463" s="57"/>
      <c r="C463" s="57"/>
      <c r="D463" s="47"/>
      <c r="E463" s="57"/>
      <c r="F463" s="49"/>
      <c r="G463" s="57"/>
      <c r="H463" s="57"/>
      <c r="I463" s="47"/>
      <c r="J463" s="57"/>
      <c r="K463" s="49"/>
      <c r="L463" s="57"/>
      <c r="M463" s="57"/>
      <c r="N463" s="47"/>
      <c r="O463" s="57"/>
    </row>
    <row r="464" spans="2:15" x14ac:dyDescent="0.2">
      <c r="B464" s="57"/>
      <c r="C464" s="57"/>
      <c r="D464" s="47"/>
      <c r="E464" s="57"/>
      <c r="F464" s="49"/>
      <c r="G464" s="57"/>
      <c r="H464" s="57"/>
      <c r="I464" s="47"/>
      <c r="J464" s="57"/>
      <c r="K464" s="49"/>
      <c r="L464" s="57"/>
      <c r="M464" s="57"/>
      <c r="N464" s="47"/>
      <c r="O464" s="57"/>
    </row>
    <row r="465" spans="2:15" x14ac:dyDescent="0.2">
      <c r="B465" s="57"/>
      <c r="C465" s="48"/>
      <c r="D465" s="47"/>
      <c r="E465" s="57"/>
      <c r="F465" s="49"/>
      <c r="G465" s="57"/>
      <c r="H465" s="48"/>
      <c r="I465" s="47"/>
      <c r="J465" s="57"/>
      <c r="K465" s="49"/>
      <c r="L465" s="57"/>
      <c r="M465" s="48"/>
      <c r="N465" s="47"/>
      <c r="O465" s="57"/>
    </row>
    <row r="466" spans="2:15" x14ac:dyDescent="0.2">
      <c r="B466" s="233"/>
      <c r="C466" s="48"/>
      <c r="D466" s="47"/>
      <c r="E466" s="57"/>
      <c r="F466" s="49"/>
      <c r="G466" s="233"/>
      <c r="H466" s="48"/>
      <c r="I466" s="47"/>
      <c r="J466" s="57"/>
      <c r="K466" s="49"/>
      <c r="L466" s="233"/>
      <c r="M466" s="48"/>
      <c r="N466" s="47"/>
      <c r="O466" s="57"/>
    </row>
    <row r="467" spans="2:15" x14ac:dyDescent="0.2">
      <c r="B467" s="233"/>
      <c r="C467" s="48"/>
      <c r="D467" s="47"/>
      <c r="E467" s="57"/>
      <c r="F467" s="49"/>
      <c r="G467" s="233"/>
      <c r="H467" s="48"/>
      <c r="I467" s="47"/>
      <c r="J467" s="57"/>
      <c r="K467" s="49"/>
      <c r="L467" s="233"/>
      <c r="M467" s="48"/>
      <c r="N467" s="47"/>
      <c r="O467" s="57"/>
    </row>
    <row r="468" spans="2:15" x14ac:dyDescent="0.2">
      <c r="B468" s="57"/>
      <c r="C468" s="48"/>
      <c r="D468" s="47"/>
      <c r="E468" s="57"/>
      <c r="F468" s="50"/>
      <c r="G468" s="57"/>
      <c r="H468" s="48"/>
      <c r="I468" s="47"/>
      <c r="J468" s="57"/>
      <c r="K468" s="50"/>
      <c r="L468" s="57"/>
      <c r="M468" s="48"/>
      <c r="N468" s="47"/>
      <c r="O468" s="57"/>
    </row>
    <row r="469" spans="2:15" x14ac:dyDescent="0.2">
      <c r="B469" s="57"/>
      <c r="C469" s="57"/>
      <c r="D469" s="47"/>
      <c r="E469" s="57"/>
      <c r="F469" s="49"/>
      <c r="G469" s="57"/>
      <c r="H469" s="57"/>
      <c r="I469" s="47"/>
      <c r="J469" s="57"/>
      <c r="K469" s="49"/>
      <c r="L469" s="57"/>
      <c r="M469" s="57"/>
      <c r="N469" s="47"/>
      <c r="O469" s="57"/>
    </row>
    <row r="470" spans="2:15" x14ac:dyDescent="0.2">
      <c r="B470" s="57"/>
      <c r="C470" s="57"/>
      <c r="D470" s="47"/>
      <c r="E470" s="57"/>
      <c r="F470" s="49"/>
      <c r="G470" s="57"/>
      <c r="H470" s="57"/>
      <c r="I470" s="47"/>
      <c r="J470" s="57"/>
      <c r="K470" s="49"/>
      <c r="L470" s="57"/>
      <c r="M470" s="57"/>
      <c r="N470" s="47"/>
      <c r="O470" s="57"/>
    </row>
    <row r="471" spans="2:15" x14ac:dyDescent="0.2">
      <c r="B471" s="57"/>
      <c r="C471" s="48"/>
      <c r="D471" s="47"/>
      <c r="E471" s="57"/>
      <c r="F471" s="49"/>
      <c r="G471" s="57"/>
      <c r="H471" s="48"/>
      <c r="I471" s="47"/>
      <c r="J471" s="57"/>
      <c r="K471" s="49"/>
      <c r="L471" s="57"/>
      <c r="M471" s="48"/>
      <c r="N471" s="47"/>
      <c r="O471" s="57"/>
    </row>
    <row r="472" spans="2:15" x14ac:dyDescent="0.2">
      <c r="B472" s="57"/>
      <c r="C472" s="48"/>
      <c r="D472" s="47"/>
      <c r="E472" s="57"/>
      <c r="F472" s="49"/>
      <c r="G472" s="57"/>
      <c r="H472" s="48"/>
      <c r="I472" s="47"/>
      <c r="J472" s="57"/>
      <c r="K472" s="49"/>
      <c r="L472" s="57"/>
      <c r="M472" s="48"/>
      <c r="N472" s="47"/>
      <c r="O472" s="57"/>
    </row>
    <row r="473" spans="2:15" x14ac:dyDescent="0.2">
      <c r="B473" s="57"/>
      <c r="C473" s="48"/>
      <c r="D473" s="47"/>
      <c r="E473" s="57"/>
      <c r="F473" s="49"/>
      <c r="G473" s="57"/>
      <c r="H473" s="48"/>
      <c r="I473" s="47"/>
      <c r="J473" s="57"/>
      <c r="K473" s="49"/>
      <c r="L473" s="57"/>
      <c r="M473" s="48"/>
      <c r="N473" s="47"/>
      <c r="O473" s="57"/>
    </row>
    <row r="474" spans="2:15" x14ac:dyDescent="0.2">
      <c r="B474" s="57"/>
      <c r="C474" s="48"/>
      <c r="D474" s="47"/>
      <c r="E474" s="57"/>
      <c r="F474" s="49"/>
      <c r="G474" s="57"/>
      <c r="H474" s="48"/>
      <c r="I474" s="47"/>
      <c r="J474" s="57"/>
      <c r="K474" s="49"/>
      <c r="L474" s="57"/>
      <c r="M474" s="48"/>
      <c r="N474" s="47"/>
      <c r="O474" s="57"/>
    </row>
    <row r="475" spans="2:15" x14ac:dyDescent="0.2">
      <c r="B475" s="57"/>
      <c r="C475" s="48"/>
      <c r="D475" s="47"/>
      <c r="E475" s="57"/>
      <c r="F475" s="49"/>
      <c r="G475" s="57"/>
      <c r="H475" s="48"/>
      <c r="I475" s="47"/>
      <c r="J475" s="57"/>
      <c r="K475" s="49"/>
      <c r="L475" s="57"/>
      <c r="M475" s="48"/>
      <c r="N475" s="47"/>
      <c r="O475" s="57"/>
    </row>
    <row r="476" spans="2:15" x14ac:dyDescent="0.2">
      <c r="B476" s="57"/>
      <c r="C476" s="48"/>
      <c r="D476" s="47"/>
      <c r="E476" s="57"/>
      <c r="F476" s="49"/>
      <c r="G476" s="57"/>
      <c r="H476" s="48"/>
      <c r="I476" s="47"/>
      <c r="J476" s="57"/>
      <c r="K476" s="49"/>
      <c r="L476" s="57"/>
      <c r="M476" s="48"/>
      <c r="N476" s="47"/>
      <c r="O476" s="57"/>
    </row>
    <row r="477" spans="2:15" x14ac:dyDescent="0.2">
      <c r="B477" s="57"/>
      <c r="C477" s="48"/>
      <c r="D477" s="47"/>
      <c r="E477" s="57"/>
      <c r="F477" s="49"/>
      <c r="G477" s="57"/>
      <c r="H477" s="48"/>
      <c r="I477" s="47"/>
      <c r="J477" s="57"/>
      <c r="K477" s="49"/>
      <c r="L477" s="57"/>
      <c r="M477" s="48"/>
      <c r="N477" s="47"/>
      <c r="O477" s="57"/>
    </row>
    <row r="478" spans="2:15" x14ac:dyDescent="0.2">
      <c r="B478" s="57"/>
      <c r="C478" s="48"/>
      <c r="D478" s="47"/>
      <c r="E478" s="57"/>
      <c r="F478" s="50"/>
      <c r="G478" s="57"/>
      <c r="H478" s="48"/>
      <c r="I478" s="47"/>
      <c r="J478" s="57"/>
      <c r="K478" s="50"/>
      <c r="L478" s="57"/>
      <c r="M478" s="48"/>
      <c r="N478" s="47"/>
      <c r="O478" s="57"/>
    </row>
    <row r="479" spans="2:15" x14ac:dyDescent="0.2">
      <c r="B479" s="57"/>
      <c r="C479" s="48"/>
      <c r="D479" s="47"/>
      <c r="E479" s="57"/>
      <c r="F479" s="49"/>
      <c r="G479" s="57"/>
      <c r="H479" s="48"/>
      <c r="I479" s="47"/>
      <c r="J479" s="57"/>
      <c r="K479" s="49"/>
      <c r="L479" s="57"/>
      <c r="M479" s="48"/>
      <c r="N479" s="47"/>
      <c r="O479" s="57"/>
    </row>
    <row r="480" spans="2:15" x14ac:dyDescent="0.2">
      <c r="B480" s="57"/>
      <c r="C480" s="48"/>
      <c r="D480" s="47"/>
      <c r="E480" s="57"/>
      <c r="F480" s="50"/>
      <c r="G480" s="57"/>
      <c r="H480" s="48"/>
      <c r="I480" s="47"/>
      <c r="J480" s="57"/>
      <c r="K480" s="50"/>
      <c r="L480" s="57"/>
      <c r="M480" s="48"/>
      <c r="N480" s="47"/>
      <c r="O480" s="57"/>
    </row>
    <row r="482" spans="2:15" x14ac:dyDescent="0.2">
      <c r="B482" s="229"/>
      <c r="C482" s="229"/>
      <c r="D482" s="229"/>
      <c r="E482" s="229"/>
      <c r="F482" s="53"/>
      <c r="G482" s="229"/>
      <c r="H482" s="229"/>
      <c r="I482" s="229"/>
      <c r="J482" s="229"/>
      <c r="K482" s="53"/>
      <c r="L482" s="229"/>
      <c r="M482" s="229"/>
      <c r="N482" s="229"/>
      <c r="O482" s="229"/>
    </row>
    <row r="483" spans="2:15" x14ac:dyDescent="0.2">
      <c r="B483" s="228"/>
      <c r="C483" s="228"/>
      <c r="D483" s="228"/>
      <c r="E483" s="228"/>
      <c r="F483" s="52"/>
      <c r="G483" s="228"/>
      <c r="H483" s="228"/>
      <c r="I483" s="228"/>
      <c r="J483" s="228"/>
      <c r="K483" s="52"/>
      <c r="L483" s="228"/>
      <c r="M483" s="228"/>
      <c r="N483" s="228"/>
      <c r="O483" s="228"/>
    </row>
    <row r="485" spans="2:15" x14ac:dyDescent="0.2">
      <c r="B485" s="229"/>
      <c r="C485" s="229"/>
      <c r="G485" s="229"/>
      <c r="H485" s="229"/>
      <c r="L485" s="229"/>
      <c r="M485" s="229"/>
    </row>
    <row r="487" spans="2:15" x14ac:dyDescent="0.2">
      <c r="B487" s="229"/>
      <c r="C487" s="229"/>
      <c r="G487" s="229"/>
      <c r="H487" s="229"/>
      <c r="L487" s="229"/>
      <c r="M487" s="229"/>
    </row>
    <row r="488" spans="2:15" x14ac:dyDescent="0.2">
      <c r="B488" s="229"/>
      <c r="C488" s="229"/>
      <c r="G488" s="229"/>
      <c r="H488" s="229"/>
      <c r="L488" s="229"/>
      <c r="M488" s="229"/>
    </row>
    <row r="490" spans="2:15" x14ac:dyDescent="0.2">
      <c r="B490" s="229"/>
      <c r="C490" s="229"/>
      <c r="G490" s="229"/>
      <c r="H490" s="229"/>
      <c r="L490" s="229"/>
      <c r="M490" s="229"/>
    </row>
    <row r="492" spans="2:15" x14ac:dyDescent="0.2">
      <c r="B492" s="229"/>
      <c r="C492" s="229"/>
      <c r="G492" s="229"/>
      <c r="H492" s="229"/>
      <c r="L492" s="229"/>
      <c r="M492" s="229"/>
    </row>
    <row r="493" spans="2:15" x14ac:dyDescent="0.2">
      <c r="B493" s="229"/>
      <c r="C493" s="229"/>
      <c r="G493" s="229"/>
      <c r="H493" s="229"/>
      <c r="L493" s="229"/>
      <c r="M493" s="229"/>
    </row>
    <row r="494" spans="2:15" x14ac:dyDescent="0.2">
      <c r="B494" s="229"/>
      <c r="C494" s="229"/>
      <c r="G494" s="229"/>
      <c r="H494" s="229"/>
      <c r="L494" s="229"/>
      <c r="M494" s="229"/>
    </row>
    <row r="496" spans="2:15" x14ac:dyDescent="0.2">
      <c r="B496" s="230"/>
      <c r="C496" s="230"/>
      <c r="D496" s="230"/>
      <c r="E496" s="230"/>
      <c r="F496" s="54"/>
      <c r="G496" s="230"/>
      <c r="H496" s="230"/>
      <c r="I496" s="230"/>
      <c r="J496" s="230"/>
      <c r="K496" s="54"/>
      <c r="L496" s="230"/>
      <c r="M496" s="230"/>
      <c r="N496" s="230"/>
      <c r="O496" s="230"/>
    </row>
    <row r="497" spans="2:15" x14ac:dyDescent="0.2">
      <c r="B497" s="231"/>
      <c r="C497" s="231"/>
      <c r="D497" s="231"/>
      <c r="E497" s="231"/>
      <c r="F497" s="55"/>
      <c r="G497" s="231"/>
      <c r="H497" s="231"/>
      <c r="I497" s="231"/>
      <c r="J497" s="231"/>
      <c r="K497" s="55"/>
      <c r="L497" s="231"/>
      <c r="M497" s="231"/>
      <c r="N497" s="231"/>
      <c r="O497" s="231"/>
    </row>
    <row r="499" spans="2:15" x14ac:dyDescent="0.2">
      <c r="B499" s="232"/>
      <c r="C499" s="232"/>
      <c r="D499" s="232"/>
      <c r="E499" s="232"/>
      <c r="F499" s="56"/>
      <c r="G499" s="232"/>
      <c r="H499" s="232"/>
      <c r="I499" s="232"/>
      <c r="J499" s="232"/>
      <c r="K499" s="56"/>
      <c r="L499" s="232"/>
      <c r="M499" s="232"/>
      <c r="N499" s="232"/>
      <c r="O499" s="232"/>
    </row>
    <row r="501" spans="2:15" x14ac:dyDescent="0.2">
      <c r="B501" s="233"/>
      <c r="C501" s="234"/>
      <c r="D501" s="45"/>
      <c r="E501" s="57"/>
      <c r="F501" s="58"/>
      <c r="G501" s="233"/>
      <c r="H501" s="234"/>
      <c r="I501" s="45"/>
      <c r="J501" s="57"/>
      <c r="K501" s="58"/>
      <c r="L501" s="233"/>
      <c r="M501" s="234"/>
      <c r="N501" s="45"/>
      <c r="O501" s="57"/>
    </row>
    <row r="502" spans="2:15" x14ac:dyDescent="0.2">
      <c r="B502" s="233"/>
      <c r="C502" s="234"/>
      <c r="D502" s="45"/>
      <c r="E502" s="57"/>
      <c r="F502" s="58"/>
      <c r="G502" s="233"/>
      <c r="H502" s="234"/>
      <c r="I502" s="45"/>
      <c r="J502" s="57"/>
      <c r="K502" s="58"/>
      <c r="L502" s="233"/>
      <c r="M502" s="234"/>
      <c r="N502" s="45"/>
      <c r="O502" s="57"/>
    </row>
    <row r="503" spans="2:15" x14ac:dyDescent="0.2">
      <c r="B503" s="233"/>
      <c r="C503" s="234"/>
      <c r="D503" s="45"/>
      <c r="E503" s="57"/>
      <c r="F503" s="46"/>
      <c r="G503" s="233"/>
      <c r="H503" s="234"/>
      <c r="I503" s="45"/>
      <c r="J503" s="57"/>
      <c r="K503" s="46"/>
      <c r="L503" s="233"/>
      <c r="M503" s="234"/>
      <c r="N503" s="45"/>
      <c r="O503" s="57"/>
    </row>
    <row r="504" spans="2:15" x14ac:dyDescent="0.2">
      <c r="B504" s="233"/>
      <c r="C504" s="234"/>
      <c r="D504" s="45"/>
      <c r="E504" s="57"/>
      <c r="F504" s="46"/>
      <c r="G504" s="233"/>
      <c r="H504" s="234"/>
      <c r="I504" s="45"/>
      <c r="J504" s="57"/>
      <c r="K504" s="46"/>
      <c r="L504" s="233"/>
      <c r="M504" s="234"/>
      <c r="N504" s="45"/>
      <c r="O504" s="57"/>
    </row>
    <row r="505" spans="2:15" x14ac:dyDescent="0.2">
      <c r="B505" s="58"/>
      <c r="C505" s="57"/>
      <c r="D505" s="47"/>
      <c r="E505" s="57"/>
      <c r="F505" s="48"/>
      <c r="G505" s="58"/>
      <c r="H505" s="57"/>
      <c r="I505" s="47"/>
      <c r="J505" s="57"/>
      <c r="K505" s="48"/>
      <c r="L505" s="58"/>
      <c r="M505" s="57"/>
      <c r="N505" s="47"/>
      <c r="O505" s="57"/>
    </row>
    <row r="506" spans="2:15" x14ac:dyDescent="0.2">
      <c r="B506" s="57"/>
      <c r="C506" s="48"/>
      <c r="D506" s="47"/>
      <c r="E506" s="57"/>
      <c r="F506" s="49"/>
      <c r="G506" s="57"/>
      <c r="H506" s="48"/>
      <c r="I506" s="47"/>
      <c r="J506" s="57"/>
      <c r="K506" s="49"/>
      <c r="L506" s="57"/>
      <c r="M506" s="48"/>
      <c r="N506" s="47"/>
      <c r="O506" s="57"/>
    </row>
    <row r="507" spans="2:15" x14ac:dyDescent="0.2">
      <c r="B507" s="57"/>
      <c r="C507" s="48"/>
      <c r="D507" s="47"/>
      <c r="E507" s="57"/>
      <c r="F507" s="49"/>
      <c r="G507" s="57"/>
      <c r="H507" s="48"/>
      <c r="I507" s="47"/>
      <c r="J507" s="57"/>
      <c r="K507" s="49"/>
      <c r="L507" s="57"/>
      <c r="M507" s="48"/>
      <c r="N507" s="47"/>
      <c r="O507" s="57"/>
    </row>
    <row r="508" spans="2:15" x14ac:dyDescent="0.2">
      <c r="B508" s="57"/>
      <c r="C508" s="48"/>
      <c r="D508" s="47"/>
      <c r="E508" s="57"/>
      <c r="F508" s="49"/>
      <c r="G508" s="57"/>
      <c r="H508" s="48"/>
      <c r="I508" s="47"/>
      <c r="J508" s="57"/>
      <c r="K508" s="49"/>
      <c r="L508" s="57"/>
      <c r="M508" s="48"/>
      <c r="N508" s="47"/>
      <c r="O508" s="57"/>
    </row>
    <row r="509" spans="2:15" x14ac:dyDescent="0.2">
      <c r="B509" s="57"/>
      <c r="C509" s="48"/>
      <c r="D509" s="47"/>
      <c r="E509" s="57"/>
      <c r="F509" s="50"/>
      <c r="G509" s="57"/>
      <c r="H509" s="48"/>
      <c r="I509" s="47"/>
      <c r="J509" s="57"/>
      <c r="K509" s="50"/>
      <c r="L509" s="57"/>
      <c r="M509" s="48"/>
      <c r="N509" s="47"/>
      <c r="O509" s="57"/>
    </row>
    <row r="510" spans="2:15" x14ac:dyDescent="0.2">
      <c r="B510" s="58"/>
      <c r="C510" s="48"/>
      <c r="D510" s="47"/>
      <c r="E510" s="57"/>
      <c r="F510" s="49"/>
      <c r="G510" s="58"/>
      <c r="H510" s="48"/>
      <c r="I510" s="47"/>
      <c r="J510" s="57"/>
      <c r="K510" s="49"/>
      <c r="L510" s="58"/>
      <c r="M510" s="48"/>
      <c r="N510" s="47"/>
      <c r="O510" s="57"/>
    </row>
    <row r="511" spans="2:15" x14ac:dyDescent="0.2">
      <c r="B511" s="57"/>
      <c r="C511" s="48"/>
      <c r="D511" s="47"/>
      <c r="E511" s="57"/>
      <c r="F511" s="49"/>
      <c r="G511" s="57"/>
      <c r="H511" s="48"/>
      <c r="I511" s="47"/>
      <c r="J511" s="57"/>
      <c r="K511" s="49"/>
      <c r="L511" s="57"/>
      <c r="M511" s="48"/>
      <c r="N511" s="47"/>
      <c r="O511" s="57"/>
    </row>
    <row r="512" spans="2:15" x14ac:dyDescent="0.2">
      <c r="B512" s="57"/>
      <c r="C512" s="48"/>
      <c r="D512" s="47"/>
      <c r="E512" s="57"/>
      <c r="F512" s="49"/>
      <c r="G512" s="57"/>
      <c r="H512" s="48"/>
      <c r="I512" s="47"/>
      <c r="J512" s="57"/>
      <c r="K512" s="49"/>
      <c r="L512" s="57"/>
      <c r="M512" s="48"/>
      <c r="N512" s="47"/>
      <c r="O512" s="57"/>
    </row>
    <row r="513" spans="2:15" x14ac:dyDescent="0.2">
      <c r="B513" s="57"/>
      <c r="C513" s="48"/>
      <c r="D513" s="47"/>
      <c r="E513" s="57"/>
      <c r="F513" s="49"/>
      <c r="G513" s="57"/>
      <c r="H513" s="48"/>
      <c r="I513" s="47"/>
      <c r="J513" s="57"/>
      <c r="K513" s="49"/>
      <c r="L513" s="57"/>
      <c r="M513" s="48"/>
      <c r="N513" s="47"/>
      <c r="O513" s="57"/>
    </row>
    <row r="514" spans="2:15" x14ac:dyDescent="0.2">
      <c r="B514" s="57"/>
      <c r="C514" s="48"/>
      <c r="D514" s="47"/>
      <c r="E514" s="57"/>
      <c r="F514" s="49"/>
      <c r="G514" s="57"/>
      <c r="H514" s="48"/>
      <c r="I514" s="47"/>
      <c r="J514" s="57"/>
      <c r="K514" s="49"/>
      <c r="L514" s="57"/>
      <c r="M514" s="48"/>
      <c r="N514" s="47"/>
      <c r="O514" s="57"/>
    </row>
    <row r="515" spans="2:15" x14ac:dyDescent="0.2">
      <c r="B515" s="57"/>
      <c r="C515" s="48"/>
      <c r="D515" s="47"/>
      <c r="E515" s="57"/>
      <c r="F515" s="49"/>
      <c r="G515" s="57"/>
      <c r="H515" s="48"/>
      <c r="I515" s="47"/>
      <c r="J515" s="57"/>
      <c r="K515" s="49"/>
      <c r="L515" s="57"/>
      <c r="M515" s="48"/>
      <c r="N515" s="47"/>
      <c r="O515" s="57"/>
    </row>
    <row r="516" spans="2:15" x14ac:dyDescent="0.2">
      <c r="B516" s="57"/>
      <c r="C516" s="48"/>
      <c r="D516" s="47"/>
      <c r="E516" s="57"/>
      <c r="F516" s="49"/>
      <c r="G516" s="57"/>
      <c r="H516" s="48"/>
      <c r="I516" s="47"/>
      <c r="J516" s="57"/>
      <c r="K516" s="49"/>
      <c r="L516" s="57"/>
      <c r="M516" s="48"/>
      <c r="N516" s="47"/>
      <c r="O516" s="57"/>
    </row>
    <row r="517" spans="2:15" x14ac:dyDescent="0.2">
      <c r="B517" s="57"/>
      <c r="C517" s="48"/>
      <c r="D517" s="47"/>
      <c r="E517" s="57"/>
      <c r="F517" s="49"/>
      <c r="G517" s="57"/>
      <c r="H517" s="48"/>
      <c r="I517" s="47"/>
      <c r="J517" s="57"/>
      <c r="K517" s="49"/>
      <c r="L517" s="57"/>
      <c r="M517" s="48"/>
      <c r="N517" s="47"/>
      <c r="O517" s="57"/>
    </row>
    <row r="518" spans="2:15" x14ac:dyDescent="0.2">
      <c r="B518" s="57"/>
      <c r="C518" s="35"/>
      <c r="D518" s="47"/>
      <c r="E518" s="57"/>
      <c r="F518" s="49"/>
      <c r="G518" s="57"/>
      <c r="H518" s="35"/>
      <c r="I518" s="47"/>
      <c r="J518" s="57"/>
      <c r="K518" s="49"/>
      <c r="L518" s="57"/>
      <c r="M518" s="35"/>
      <c r="N518" s="47"/>
      <c r="O518" s="57"/>
    </row>
    <row r="519" spans="2:15" x14ac:dyDescent="0.2">
      <c r="B519" s="57"/>
      <c r="C519" s="48"/>
      <c r="D519" s="47"/>
      <c r="E519" s="57"/>
      <c r="F519" s="49"/>
      <c r="G519" s="57"/>
      <c r="H519" s="48"/>
      <c r="I519" s="47"/>
      <c r="J519" s="57"/>
      <c r="K519" s="49"/>
      <c r="L519" s="57"/>
      <c r="M519" s="48"/>
      <c r="N519" s="47"/>
      <c r="O519" s="57"/>
    </row>
    <row r="520" spans="2:15" x14ac:dyDescent="0.2">
      <c r="B520" s="57"/>
      <c r="C520" s="48"/>
      <c r="D520" s="47"/>
      <c r="E520" s="57"/>
      <c r="F520" s="49"/>
      <c r="G520" s="57"/>
      <c r="H520" s="48"/>
      <c r="I520" s="47"/>
      <c r="J520" s="57"/>
      <c r="K520" s="49"/>
      <c r="L520" s="57"/>
      <c r="M520" s="48"/>
      <c r="N520" s="47"/>
      <c r="O520" s="57"/>
    </row>
    <row r="521" spans="2:15" x14ac:dyDescent="0.2">
      <c r="B521" s="57"/>
      <c r="C521" s="51"/>
      <c r="D521" s="45"/>
      <c r="E521" s="57"/>
      <c r="F521" s="49"/>
      <c r="G521" s="57"/>
      <c r="H521" s="51"/>
      <c r="I521" s="45"/>
      <c r="J521" s="57"/>
      <c r="K521" s="49"/>
      <c r="L521" s="57"/>
      <c r="M521" s="51"/>
      <c r="N521" s="45"/>
      <c r="O521" s="57"/>
    </row>
    <row r="522" spans="2:15" x14ac:dyDescent="0.2">
      <c r="B522" s="57"/>
      <c r="C522" s="48"/>
      <c r="D522" s="47"/>
      <c r="E522" s="57"/>
      <c r="F522" s="49"/>
      <c r="G522" s="57"/>
      <c r="H522" s="48"/>
      <c r="I522" s="47"/>
      <c r="J522" s="57"/>
      <c r="K522" s="49"/>
      <c r="L522" s="57"/>
      <c r="M522" s="48"/>
      <c r="N522" s="47"/>
      <c r="O522" s="57"/>
    </row>
    <row r="523" spans="2:15" x14ac:dyDescent="0.2">
      <c r="B523" s="57"/>
      <c r="C523" s="48"/>
      <c r="D523" s="47"/>
      <c r="E523" s="57"/>
      <c r="F523" s="49"/>
      <c r="G523" s="57"/>
      <c r="H523" s="48"/>
      <c r="I523" s="47"/>
      <c r="J523" s="57"/>
      <c r="K523" s="49"/>
      <c r="L523" s="57"/>
      <c r="M523" s="48"/>
      <c r="N523" s="47"/>
      <c r="O523" s="57"/>
    </row>
    <row r="524" spans="2:15" x14ac:dyDescent="0.2">
      <c r="B524" s="57"/>
      <c r="C524" s="48"/>
      <c r="D524" s="47"/>
      <c r="E524" s="57"/>
      <c r="F524" s="49"/>
      <c r="G524" s="57"/>
      <c r="H524" s="48"/>
      <c r="I524" s="47"/>
      <c r="J524" s="57"/>
      <c r="K524" s="49"/>
      <c r="L524" s="57"/>
      <c r="M524" s="48"/>
      <c r="N524" s="47"/>
      <c r="O524" s="57"/>
    </row>
    <row r="525" spans="2:15" x14ac:dyDescent="0.2">
      <c r="B525" s="57"/>
      <c r="C525" s="48"/>
      <c r="D525" s="47"/>
      <c r="E525" s="57"/>
      <c r="F525" s="49"/>
      <c r="G525" s="57"/>
      <c r="H525" s="48"/>
      <c r="I525" s="47"/>
      <c r="J525" s="57"/>
      <c r="K525" s="49"/>
      <c r="L525" s="57"/>
      <c r="M525" s="48"/>
      <c r="N525" s="47"/>
      <c r="O525" s="57"/>
    </row>
    <row r="526" spans="2:15" x14ac:dyDescent="0.2">
      <c r="B526" s="57"/>
      <c r="C526" s="48"/>
      <c r="D526" s="47"/>
      <c r="E526" s="57"/>
      <c r="F526" s="49"/>
      <c r="G526" s="57"/>
      <c r="H526" s="48"/>
      <c r="I526" s="47"/>
      <c r="J526" s="57"/>
      <c r="K526" s="49"/>
      <c r="L526" s="57"/>
      <c r="M526" s="48"/>
      <c r="N526" s="47"/>
      <c r="O526" s="57"/>
    </row>
    <row r="527" spans="2:15" x14ac:dyDescent="0.2">
      <c r="B527" s="57"/>
      <c r="C527" s="48"/>
      <c r="D527" s="47"/>
      <c r="E527" s="57"/>
      <c r="F527" s="49"/>
      <c r="G527" s="57"/>
      <c r="H527" s="48"/>
      <c r="I527" s="47"/>
      <c r="J527" s="57"/>
      <c r="K527" s="49"/>
      <c r="L527" s="57"/>
      <c r="M527" s="48"/>
      <c r="N527" s="47"/>
      <c r="O527" s="57"/>
    </row>
    <row r="528" spans="2:15" x14ac:dyDescent="0.2">
      <c r="B528" s="57"/>
      <c r="C528" s="48"/>
      <c r="D528" s="47"/>
      <c r="E528" s="57"/>
      <c r="F528" s="49"/>
      <c r="G528" s="57"/>
      <c r="H528" s="48"/>
      <c r="I528" s="47"/>
      <c r="J528" s="57"/>
      <c r="K528" s="49"/>
      <c r="L528" s="57"/>
      <c r="M528" s="48"/>
      <c r="N528" s="47"/>
      <c r="O528" s="57"/>
    </row>
    <row r="529" spans="2:15" x14ac:dyDescent="0.2">
      <c r="B529" s="57"/>
      <c r="C529" s="48"/>
      <c r="D529" s="47"/>
      <c r="E529" s="57"/>
      <c r="F529" s="49"/>
      <c r="G529" s="57"/>
      <c r="H529" s="48"/>
      <c r="I529" s="47"/>
      <c r="J529" s="57"/>
      <c r="K529" s="49"/>
      <c r="L529" s="57"/>
      <c r="M529" s="48"/>
      <c r="N529" s="47"/>
      <c r="O529" s="57"/>
    </row>
    <row r="530" spans="2:15" x14ac:dyDescent="0.2">
      <c r="B530" s="57"/>
      <c r="C530" s="48"/>
      <c r="D530" s="47"/>
      <c r="E530" s="57"/>
      <c r="F530" s="49"/>
      <c r="G530" s="57"/>
      <c r="H530" s="48"/>
      <c r="I530" s="47"/>
      <c r="J530" s="57"/>
      <c r="K530" s="49"/>
      <c r="L530" s="57"/>
      <c r="M530" s="48"/>
      <c r="N530" s="47"/>
      <c r="O530" s="57"/>
    </row>
    <row r="531" spans="2:15" x14ac:dyDescent="0.2">
      <c r="B531" s="57"/>
      <c r="C531" s="48"/>
      <c r="D531" s="47"/>
      <c r="E531" s="57"/>
      <c r="F531" s="49"/>
      <c r="G531" s="57"/>
      <c r="H531" s="48"/>
      <c r="I531" s="47"/>
      <c r="J531" s="57"/>
      <c r="K531" s="49"/>
      <c r="L531" s="57"/>
      <c r="M531" s="48"/>
      <c r="N531" s="47"/>
      <c r="O531" s="57"/>
    </row>
    <row r="532" spans="2:15" x14ac:dyDescent="0.2">
      <c r="B532" s="57"/>
      <c r="C532" s="48"/>
      <c r="D532" s="47"/>
      <c r="E532" s="57"/>
      <c r="F532" s="49"/>
      <c r="G532" s="57"/>
      <c r="H532" s="48"/>
      <c r="I532" s="47"/>
      <c r="J532" s="57"/>
      <c r="K532" s="49"/>
      <c r="L532" s="57"/>
      <c r="M532" s="48"/>
      <c r="N532" s="47"/>
      <c r="O532" s="57"/>
    </row>
    <row r="533" spans="2:15" x14ac:dyDescent="0.2">
      <c r="B533" s="57"/>
      <c r="C533" s="48"/>
      <c r="D533" s="47"/>
      <c r="E533" s="57"/>
      <c r="F533" s="49"/>
      <c r="G533" s="57"/>
      <c r="H533" s="48"/>
      <c r="I533" s="47"/>
      <c r="J533" s="57"/>
      <c r="K533" s="49"/>
      <c r="L533" s="57"/>
      <c r="M533" s="48"/>
      <c r="N533" s="47"/>
      <c r="O533" s="57"/>
    </row>
    <row r="534" spans="2:15" x14ac:dyDescent="0.2">
      <c r="B534" s="57"/>
      <c r="C534" s="48"/>
      <c r="D534" s="47"/>
      <c r="E534" s="57"/>
      <c r="F534" s="49"/>
      <c r="G534" s="57"/>
      <c r="H534" s="48"/>
      <c r="I534" s="47"/>
      <c r="J534" s="57"/>
      <c r="K534" s="49"/>
      <c r="L534" s="57"/>
      <c r="M534" s="48"/>
      <c r="N534" s="47"/>
      <c r="O534" s="57"/>
    </row>
    <row r="535" spans="2:15" x14ac:dyDescent="0.2">
      <c r="B535" s="57"/>
      <c r="C535" s="51"/>
      <c r="D535" s="45"/>
      <c r="E535" s="57"/>
      <c r="F535" s="49"/>
      <c r="G535" s="57"/>
      <c r="H535" s="51"/>
      <c r="I535" s="45"/>
      <c r="J535" s="57"/>
      <c r="K535" s="49"/>
      <c r="L535" s="57"/>
      <c r="M535" s="51"/>
      <c r="N535" s="45"/>
      <c r="O535" s="57"/>
    </row>
    <row r="536" spans="2:15" x14ac:dyDescent="0.2">
      <c r="B536" s="57"/>
      <c r="C536" s="48"/>
      <c r="D536" s="47"/>
      <c r="E536" s="57"/>
      <c r="F536" s="49"/>
      <c r="G536" s="57"/>
      <c r="H536" s="48"/>
      <c r="I536" s="47"/>
      <c r="J536" s="57"/>
      <c r="K536" s="49"/>
      <c r="L536" s="57"/>
      <c r="M536" s="48"/>
      <c r="N536" s="47"/>
      <c r="O536" s="57"/>
    </row>
    <row r="537" spans="2:15" x14ac:dyDescent="0.2">
      <c r="B537" s="57"/>
      <c r="C537" s="48"/>
      <c r="D537" s="47"/>
      <c r="E537" s="57"/>
      <c r="F537" s="50"/>
      <c r="G537" s="57"/>
      <c r="H537" s="48"/>
      <c r="I537" s="47"/>
      <c r="J537" s="57"/>
      <c r="K537" s="50"/>
      <c r="L537" s="57"/>
      <c r="M537" s="48"/>
      <c r="N537" s="47"/>
      <c r="O537" s="57"/>
    </row>
    <row r="538" spans="2:15" x14ac:dyDescent="0.2">
      <c r="B538" s="57"/>
      <c r="C538" s="57"/>
      <c r="D538" s="47"/>
      <c r="E538" s="57"/>
      <c r="F538" s="49"/>
      <c r="G538" s="57"/>
      <c r="H538" s="57"/>
      <c r="I538" s="47"/>
      <c r="J538" s="57"/>
      <c r="K538" s="49"/>
      <c r="L538" s="57"/>
      <c r="M538" s="57"/>
      <c r="N538" s="47"/>
      <c r="O538" s="57"/>
    </row>
    <row r="539" spans="2:15" x14ac:dyDescent="0.2">
      <c r="B539" s="57"/>
      <c r="C539" s="57"/>
      <c r="D539" s="47"/>
      <c r="E539" s="57"/>
      <c r="F539" s="49"/>
      <c r="G539" s="57"/>
      <c r="H539" s="57"/>
      <c r="I539" s="47"/>
      <c r="J539" s="57"/>
      <c r="K539" s="49"/>
      <c r="L539" s="57"/>
      <c r="M539" s="57"/>
      <c r="N539" s="47"/>
      <c r="O539" s="57"/>
    </row>
    <row r="540" spans="2:15" x14ac:dyDescent="0.2">
      <c r="B540" s="57"/>
      <c r="C540" s="48"/>
      <c r="D540" s="47"/>
      <c r="E540" s="57"/>
      <c r="F540" s="49"/>
      <c r="G540" s="57"/>
      <c r="H540" s="48"/>
      <c r="I540" s="47"/>
      <c r="J540" s="57"/>
      <c r="K540" s="49"/>
      <c r="L540" s="57"/>
      <c r="M540" s="48"/>
      <c r="N540" s="47"/>
      <c r="O540" s="57"/>
    </row>
    <row r="541" spans="2:15" x14ac:dyDescent="0.2">
      <c r="B541" s="57"/>
      <c r="C541" s="48"/>
      <c r="D541" s="47"/>
      <c r="E541" s="57"/>
      <c r="F541" s="49"/>
      <c r="G541" s="57"/>
      <c r="H541" s="48"/>
      <c r="I541" s="47"/>
      <c r="J541" s="57"/>
      <c r="K541" s="49"/>
      <c r="L541" s="57"/>
      <c r="M541" s="48"/>
      <c r="N541" s="47"/>
      <c r="O541" s="57"/>
    </row>
    <row r="542" spans="2:15" x14ac:dyDescent="0.2">
      <c r="B542" s="57"/>
      <c r="C542" s="48"/>
      <c r="D542" s="47"/>
      <c r="E542" s="57"/>
      <c r="F542" s="49"/>
      <c r="G542" s="57"/>
      <c r="H542" s="48"/>
      <c r="I542" s="47"/>
      <c r="J542" s="57"/>
      <c r="K542" s="49"/>
      <c r="L542" s="57"/>
      <c r="M542" s="48"/>
      <c r="N542" s="47"/>
      <c r="O542" s="57"/>
    </row>
    <row r="543" spans="2:15" x14ac:dyDescent="0.2">
      <c r="B543" s="57"/>
      <c r="C543" s="48"/>
      <c r="D543" s="47"/>
      <c r="E543" s="57"/>
      <c r="F543" s="49"/>
      <c r="G543" s="57"/>
      <c r="H543" s="48"/>
      <c r="I543" s="47"/>
      <c r="J543" s="57"/>
      <c r="K543" s="49"/>
      <c r="L543" s="57"/>
      <c r="M543" s="48"/>
      <c r="N543" s="47"/>
      <c r="O543" s="57"/>
    </row>
    <row r="544" spans="2:15" x14ac:dyDescent="0.2">
      <c r="B544" s="57"/>
      <c r="C544" s="48"/>
      <c r="D544" s="47"/>
      <c r="E544" s="57"/>
      <c r="F544" s="49"/>
      <c r="G544" s="57"/>
      <c r="H544" s="48"/>
      <c r="I544" s="47"/>
      <c r="J544" s="57"/>
      <c r="K544" s="49"/>
      <c r="L544" s="57"/>
      <c r="M544" s="48"/>
      <c r="N544" s="47"/>
      <c r="O544" s="57"/>
    </row>
    <row r="545" spans="2:15" x14ac:dyDescent="0.2">
      <c r="B545" s="57"/>
      <c r="C545" s="48"/>
      <c r="D545" s="47"/>
      <c r="E545" s="57"/>
      <c r="F545" s="49"/>
      <c r="G545" s="57"/>
      <c r="H545" s="48"/>
      <c r="I545" s="47"/>
      <c r="J545" s="57"/>
      <c r="K545" s="49"/>
      <c r="L545" s="57"/>
      <c r="M545" s="48"/>
      <c r="N545" s="47"/>
      <c r="O545" s="57"/>
    </row>
    <row r="546" spans="2:15" x14ac:dyDescent="0.2">
      <c r="B546" s="57"/>
      <c r="C546" s="48"/>
      <c r="D546" s="47"/>
      <c r="E546" s="57"/>
      <c r="F546" s="49"/>
      <c r="G546" s="57"/>
      <c r="H546" s="48"/>
      <c r="I546" s="47"/>
      <c r="J546" s="57"/>
      <c r="K546" s="49"/>
      <c r="L546" s="57"/>
      <c r="M546" s="48"/>
      <c r="N546" s="47"/>
      <c r="O546" s="57"/>
    </row>
    <row r="547" spans="2:15" x14ac:dyDescent="0.2">
      <c r="B547" s="57"/>
      <c r="C547" s="48"/>
      <c r="D547" s="47"/>
      <c r="E547" s="57"/>
      <c r="F547" s="49"/>
      <c r="G547" s="57"/>
      <c r="H547" s="48"/>
      <c r="I547" s="47"/>
      <c r="J547" s="57"/>
      <c r="K547" s="49"/>
      <c r="L547" s="57"/>
      <c r="M547" s="48"/>
      <c r="N547" s="47"/>
      <c r="O547" s="57"/>
    </row>
    <row r="548" spans="2:15" x14ac:dyDescent="0.2">
      <c r="B548" s="57"/>
      <c r="C548" s="48"/>
      <c r="D548" s="47"/>
      <c r="E548" s="57"/>
      <c r="F548" s="49"/>
      <c r="G548" s="57"/>
      <c r="H548" s="48"/>
      <c r="I548" s="47"/>
      <c r="J548" s="57"/>
      <c r="K548" s="49"/>
      <c r="L548" s="57"/>
      <c r="M548" s="48"/>
      <c r="N548" s="47"/>
      <c r="O548" s="57"/>
    </row>
    <row r="549" spans="2:15" x14ac:dyDescent="0.2">
      <c r="B549" s="57"/>
      <c r="C549" s="48"/>
      <c r="D549" s="47"/>
      <c r="E549" s="57"/>
      <c r="F549" s="50"/>
      <c r="G549" s="57"/>
      <c r="H549" s="48"/>
      <c r="I549" s="47"/>
      <c r="J549" s="57"/>
      <c r="K549" s="50"/>
      <c r="L549" s="57"/>
      <c r="M549" s="48"/>
      <c r="N549" s="47"/>
      <c r="O549" s="57"/>
    </row>
    <row r="550" spans="2:15" x14ac:dyDescent="0.2">
      <c r="B550" s="57"/>
      <c r="C550" s="57"/>
      <c r="D550" s="47"/>
      <c r="E550" s="57"/>
      <c r="F550" s="49"/>
      <c r="G550" s="57"/>
      <c r="H550" s="57"/>
      <c r="I550" s="47"/>
      <c r="J550" s="57"/>
      <c r="K550" s="49"/>
      <c r="L550" s="57"/>
      <c r="M550" s="57"/>
      <c r="N550" s="47"/>
      <c r="O550" s="57"/>
    </row>
    <row r="551" spans="2:15" x14ac:dyDescent="0.2">
      <c r="B551" s="57"/>
      <c r="C551" s="57"/>
      <c r="D551" s="47"/>
      <c r="E551" s="57"/>
      <c r="F551" s="49"/>
      <c r="G551" s="57"/>
      <c r="H551" s="57"/>
      <c r="I551" s="47"/>
      <c r="J551" s="57"/>
      <c r="K551" s="49"/>
      <c r="L551" s="57"/>
      <c r="M551" s="57"/>
      <c r="N551" s="47"/>
      <c r="O551" s="57"/>
    </row>
    <row r="552" spans="2:15" x14ac:dyDescent="0.2">
      <c r="B552" s="57"/>
      <c r="C552" s="48"/>
      <c r="D552" s="47"/>
      <c r="E552" s="57"/>
      <c r="F552" s="49"/>
      <c r="G552" s="57"/>
      <c r="H552" s="48"/>
      <c r="I552" s="47"/>
      <c r="J552" s="57"/>
      <c r="K552" s="49"/>
      <c r="L552" s="57"/>
      <c r="M552" s="48"/>
      <c r="N552" s="47"/>
      <c r="O552" s="57"/>
    </row>
    <row r="553" spans="2:15" x14ac:dyDescent="0.2">
      <c r="B553" s="233"/>
      <c r="C553" s="48"/>
      <c r="D553" s="47"/>
      <c r="E553" s="57"/>
      <c r="F553" s="49"/>
      <c r="G553" s="233"/>
      <c r="H553" s="48"/>
      <c r="I553" s="47"/>
      <c r="J553" s="57"/>
      <c r="K553" s="49"/>
      <c r="L553" s="233"/>
      <c r="M553" s="48"/>
      <c r="N553" s="47"/>
      <c r="O553" s="57"/>
    </row>
    <row r="554" spans="2:15" x14ac:dyDescent="0.2">
      <c r="B554" s="233"/>
      <c r="C554" s="48"/>
      <c r="D554" s="47"/>
      <c r="E554" s="57"/>
      <c r="F554" s="49"/>
      <c r="G554" s="233"/>
      <c r="H554" s="48"/>
      <c r="I554" s="47"/>
      <c r="J554" s="57"/>
      <c r="K554" s="49"/>
      <c r="L554" s="233"/>
      <c r="M554" s="48"/>
      <c r="N554" s="47"/>
      <c r="O554" s="57"/>
    </row>
    <row r="555" spans="2:15" x14ac:dyDescent="0.2">
      <c r="B555" s="57"/>
      <c r="C555" s="48"/>
      <c r="D555" s="47"/>
      <c r="E555" s="57"/>
      <c r="F555" s="50"/>
      <c r="G555" s="57"/>
      <c r="H555" s="48"/>
      <c r="I555" s="47"/>
      <c r="J555" s="57"/>
      <c r="K555" s="50"/>
      <c r="L555" s="57"/>
      <c r="M555" s="48"/>
      <c r="N555" s="47"/>
      <c r="O555" s="57"/>
    </row>
    <row r="556" spans="2:15" x14ac:dyDescent="0.2">
      <c r="B556" s="57"/>
      <c r="C556" s="57"/>
      <c r="D556" s="47"/>
      <c r="E556" s="57"/>
      <c r="F556" s="49"/>
      <c r="G556" s="57"/>
      <c r="H556" s="57"/>
      <c r="I556" s="47"/>
      <c r="J556" s="57"/>
      <c r="K556" s="49"/>
      <c r="L556" s="57"/>
      <c r="M556" s="57"/>
      <c r="N556" s="47"/>
      <c r="O556" s="57"/>
    </row>
    <row r="557" spans="2:15" x14ac:dyDescent="0.2">
      <c r="B557" s="57"/>
      <c r="C557" s="57"/>
      <c r="D557" s="47"/>
      <c r="E557" s="57"/>
      <c r="F557" s="49"/>
      <c r="G557" s="57"/>
      <c r="H557" s="57"/>
      <c r="I557" s="47"/>
      <c r="J557" s="57"/>
      <c r="K557" s="49"/>
      <c r="L557" s="57"/>
      <c r="M557" s="57"/>
      <c r="N557" s="47"/>
      <c r="O557" s="57"/>
    </row>
    <row r="558" spans="2:15" x14ac:dyDescent="0.2">
      <c r="B558" s="57"/>
      <c r="C558" s="48"/>
      <c r="D558" s="47"/>
      <c r="E558" s="57"/>
      <c r="F558" s="49"/>
      <c r="G558" s="57"/>
      <c r="H558" s="48"/>
      <c r="I558" s="47"/>
      <c r="J558" s="57"/>
      <c r="K558" s="49"/>
      <c r="L558" s="57"/>
      <c r="M558" s="48"/>
      <c r="N558" s="47"/>
      <c r="O558" s="57"/>
    </row>
    <row r="559" spans="2:15" x14ac:dyDescent="0.2">
      <c r="B559" s="57"/>
      <c r="C559" s="48"/>
      <c r="D559" s="47"/>
      <c r="E559" s="57"/>
      <c r="F559" s="49"/>
      <c r="G559" s="57"/>
      <c r="H559" s="48"/>
      <c r="I559" s="47"/>
      <c r="J559" s="57"/>
      <c r="K559" s="49"/>
      <c r="L559" s="57"/>
      <c r="M559" s="48"/>
      <c r="N559" s="47"/>
      <c r="O559" s="57"/>
    </row>
    <row r="560" spans="2:15" x14ac:dyDescent="0.2">
      <c r="B560" s="57"/>
      <c r="C560" s="48"/>
      <c r="D560" s="47"/>
      <c r="E560" s="57"/>
      <c r="F560" s="49"/>
      <c r="G560" s="57"/>
      <c r="H560" s="48"/>
      <c r="I560" s="47"/>
      <c r="J560" s="57"/>
      <c r="K560" s="49"/>
      <c r="L560" s="57"/>
      <c r="M560" s="48"/>
      <c r="N560" s="47"/>
      <c r="O560" s="57"/>
    </row>
    <row r="561" spans="2:15" x14ac:dyDescent="0.2">
      <c r="B561" s="57"/>
      <c r="C561" s="48"/>
      <c r="D561" s="47"/>
      <c r="E561" s="57"/>
      <c r="F561" s="49"/>
      <c r="G561" s="57"/>
      <c r="H561" s="48"/>
      <c r="I561" s="47"/>
      <c r="J561" s="57"/>
      <c r="K561" s="49"/>
      <c r="L561" s="57"/>
      <c r="M561" s="48"/>
      <c r="N561" s="47"/>
      <c r="O561" s="57"/>
    </row>
    <row r="562" spans="2:15" x14ac:dyDescent="0.2">
      <c r="B562" s="57"/>
      <c r="C562" s="48"/>
      <c r="D562" s="47"/>
      <c r="E562" s="57"/>
      <c r="F562" s="49"/>
      <c r="G562" s="57"/>
      <c r="H562" s="48"/>
      <c r="I562" s="47"/>
      <c r="J562" s="57"/>
      <c r="K562" s="49"/>
      <c r="L562" s="57"/>
      <c r="M562" s="48"/>
      <c r="N562" s="47"/>
      <c r="O562" s="57"/>
    </row>
    <row r="563" spans="2:15" x14ac:dyDescent="0.2">
      <c r="B563" s="57"/>
      <c r="C563" s="48"/>
      <c r="D563" s="47"/>
      <c r="E563" s="57"/>
      <c r="F563" s="49"/>
      <c r="G563" s="57"/>
      <c r="H563" s="48"/>
      <c r="I563" s="47"/>
      <c r="J563" s="57"/>
      <c r="K563" s="49"/>
      <c r="L563" s="57"/>
      <c r="M563" s="48"/>
      <c r="N563" s="47"/>
      <c r="O563" s="57"/>
    </row>
    <row r="564" spans="2:15" x14ac:dyDescent="0.2">
      <c r="B564" s="57"/>
      <c r="C564" s="48"/>
      <c r="D564" s="47"/>
      <c r="E564" s="57"/>
      <c r="F564" s="49"/>
      <c r="G564" s="57"/>
      <c r="H564" s="48"/>
      <c r="I564" s="47"/>
      <c r="J564" s="57"/>
      <c r="K564" s="49"/>
      <c r="L564" s="57"/>
      <c r="M564" s="48"/>
      <c r="N564" s="47"/>
      <c r="O564" s="57"/>
    </row>
    <row r="565" spans="2:15" x14ac:dyDescent="0.2">
      <c r="B565" s="57"/>
      <c r="C565" s="48"/>
      <c r="D565" s="47"/>
      <c r="E565" s="57"/>
      <c r="F565" s="50"/>
      <c r="G565" s="57"/>
      <c r="H565" s="48"/>
      <c r="I565" s="47"/>
      <c r="J565" s="57"/>
      <c r="K565" s="50"/>
      <c r="L565" s="57"/>
      <c r="M565" s="48"/>
      <c r="N565" s="47"/>
      <c r="O565" s="57"/>
    </row>
    <row r="566" spans="2:15" x14ac:dyDescent="0.2">
      <c r="B566" s="57"/>
      <c r="C566" s="48"/>
      <c r="D566" s="47"/>
      <c r="E566" s="57"/>
      <c r="F566" s="49"/>
      <c r="G566" s="57"/>
      <c r="H566" s="48"/>
      <c r="I566" s="47"/>
      <c r="J566" s="57"/>
      <c r="K566" s="49"/>
      <c r="L566" s="57"/>
      <c r="M566" s="48"/>
      <c r="N566" s="47"/>
      <c r="O566" s="57"/>
    </row>
    <row r="567" spans="2:15" x14ac:dyDescent="0.2">
      <c r="B567" s="57"/>
      <c r="C567" s="48"/>
      <c r="D567" s="47"/>
      <c r="E567" s="57"/>
      <c r="F567" s="50"/>
      <c r="G567" s="57"/>
      <c r="H567" s="48"/>
      <c r="I567" s="47"/>
      <c r="J567" s="57"/>
      <c r="K567" s="50"/>
      <c r="L567" s="57"/>
      <c r="M567" s="48"/>
      <c r="N567" s="47"/>
      <c r="O567" s="57"/>
    </row>
    <row r="569" spans="2:15" x14ac:dyDescent="0.2">
      <c r="B569" s="229"/>
      <c r="C569" s="229"/>
      <c r="D569" s="229"/>
      <c r="E569" s="229"/>
      <c r="F569" s="53"/>
      <c r="G569" s="229"/>
      <c r="H569" s="229"/>
      <c r="I569" s="229"/>
      <c r="J569" s="229"/>
      <c r="K569" s="53"/>
      <c r="L569" s="229"/>
      <c r="M569" s="229"/>
      <c r="N569" s="229"/>
      <c r="O569" s="229"/>
    </row>
    <row r="570" spans="2:15" x14ac:dyDescent="0.2">
      <c r="B570" s="228"/>
      <c r="C570" s="228"/>
      <c r="D570" s="228"/>
      <c r="E570" s="228"/>
      <c r="F570" s="52"/>
      <c r="G570" s="228"/>
      <c r="H570" s="228"/>
      <c r="I570" s="228"/>
      <c r="J570" s="228"/>
      <c r="K570" s="52"/>
      <c r="L570" s="228"/>
      <c r="M570" s="228"/>
      <c r="N570" s="228"/>
      <c r="O570" s="228"/>
    </row>
    <row r="572" spans="2:15" x14ac:dyDescent="0.2">
      <c r="B572" s="229"/>
      <c r="C572" s="229"/>
      <c r="G572" s="229"/>
      <c r="H572" s="229"/>
      <c r="L572" s="229"/>
      <c r="M572" s="229"/>
    </row>
    <row r="574" spans="2:15" x14ac:dyDescent="0.2">
      <c r="B574" s="229"/>
      <c r="C574" s="229"/>
      <c r="G574" s="229"/>
      <c r="H574" s="229"/>
      <c r="L574" s="229"/>
      <c r="M574" s="229"/>
    </row>
    <row r="575" spans="2:15" x14ac:dyDescent="0.2">
      <c r="B575" s="229"/>
      <c r="C575" s="229"/>
      <c r="G575" s="229"/>
      <c r="H575" s="229"/>
      <c r="L575" s="229"/>
      <c r="M575" s="229"/>
    </row>
    <row r="577" spans="2:13" x14ac:dyDescent="0.2">
      <c r="B577" s="229"/>
      <c r="C577" s="229"/>
      <c r="G577" s="229"/>
      <c r="H577" s="229"/>
      <c r="L577" s="229"/>
      <c r="M577" s="229"/>
    </row>
    <row r="579" spans="2:13" x14ac:dyDescent="0.2">
      <c r="B579" s="229"/>
      <c r="C579" s="229"/>
      <c r="G579" s="229"/>
      <c r="H579" s="229"/>
      <c r="L579" s="229"/>
      <c r="M579" s="229"/>
    </row>
    <row r="580" spans="2:13" x14ac:dyDescent="0.2">
      <c r="B580" s="229"/>
      <c r="C580" s="229"/>
      <c r="G580" s="229"/>
      <c r="H580" s="229"/>
      <c r="L580" s="229"/>
      <c r="M580" s="229"/>
    </row>
    <row r="581" spans="2:13" x14ac:dyDescent="0.2">
      <c r="B581" s="229"/>
      <c r="C581" s="229"/>
      <c r="G581" s="229"/>
      <c r="H581" s="229"/>
      <c r="L581" s="229"/>
      <c r="M581" s="229"/>
    </row>
  </sheetData>
  <mergeCells count="377">
    <mergeCell ref="B580:C580"/>
    <mergeCell ref="G580:H580"/>
    <mergeCell ref="L580:M580"/>
    <mergeCell ref="B581:C581"/>
    <mergeCell ref="G581:H581"/>
    <mergeCell ref="L581:M581"/>
    <mergeCell ref="B577:C577"/>
    <mergeCell ref="G577:H577"/>
    <mergeCell ref="L577:M577"/>
    <mergeCell ref="B579:C579"/>
    <mergeCell ref="G579:H579"/>
    <mergeCell ref="L579:M579"/>
    <mergeCell ref="B574:C574"/>
    <mergeCell ref="G574:H574"/>
    <mergeCell ref="L574:M574"/>
    <mergeCell ref="B575:C575"/>
    <mergeCell ref="G575:H575"/>
    <mergeCell ref="L575:M575"/>
    <mergeCell ref="B570:E570"/>
    <mergeCell ref="G570:J570"/>
    <mergeCell ref="L570:O570"/>
    <mergeCell ref="B572:C572"/>
    <mergeCell ref="G572:H572"/>
    <mergeCell ref="L572:M572"/>
    <mergeCell ref="B553:B554"/>
    <mergeCell ref="G553:G554"/>
    <mergeCell ref="L553:L554"/>
    <mergeCell ref="B569:E569"/>
    <mergeCell ref="G569:J569"/>
    <mergeCell ref="L569:O569"/>
    <mergeCell ref="B499:E499"/>
    <mergeCell ref="G499:J499"/>
    <mergeCell ref="L499:O499"/>
    <mergeCell ref="B501:B504"/>
    <mergeCell ref="C501:C504"/>
    <mergeCell ref="G501:G504"/>
    <mergeCell ref="H501:H504"/>
    <mergeCell ref="L501:L504"/>
    <mergeCell ref="M501:M504"/>
    <mergeCell ref="B496:E496"/>
    <mergeCell ref="G496:J496"/>
    <mergeCell ref="L496:O496"/>
    <mergeCell ref="B497:E497"/>
    <mergeCell ref="G497:J497"/>
    <mergeCell ref="L497:O497"/>
    <mergeCell ref="B493:C493"/>
    <mergeCell ref="G493:H493"/>
    <mergeCell ref="L493:M493"/>
    <mergeCell ref="B494:C494"/>
    <mergeCell ref="G494:H494"/>
    <mergeCell ref="L494:M494"/>
    <mergeCell ref="B490:C490"/>
    <mergeCell ref="G490:H490"/>
    <mergeCell ref="L490:M490"/>
    <mergeCell ref="B492:C492"/>
    <mergeCell ref="G492:H492"/>
    <mergeCell ref="L492:M492"/>
    <mergeCell ref="B487:C487"/>
    <mergeCell ref="G487:H487"/>
    <mergeCell ref="L487:M487"/>
    <mergeCell ref="B488:C488"/>
    <mergeCell ref="G488:H488"/>
    <mergeCell ref="L488:M488"/>
    <mergeCell ref="B483:E483"/>
    <mergeCell ref="G483:J483"/>
    <mergeCell ref="L483:O483"/>
    <mergeCell ref="B485:C485"/>
    <mergeCell ref="G485:H485"/>
    <mergeCell ref="L485:M485"/>
    <mergeCell ref="B466:B467"/>
    <mergeCell ref="G466:G467"/>
    <mergeCell ref="L466:L467"/>
    <mergeCell ref="B482:E482"/>
    <mergeCell ref="G482:J482"/>
    <mergeCell ref="L482:O482"/>
    <mergeCell ref="B412:E412"/>
    <mergeCell ref="G412:J412"/>
    <mergeCell ref="L412:O412"/>
    <mergeCell ref="B414:B417"/>
    <mergeCell ref="C414:C417"/>
    <mergeCell ref="G414:G417"/>
    <mergeCell ref="H414:H417"/>
    <mergeCell ref="L414:L417"/>
    <mergeCell ref="M414:M417"/>
    <mergeCell ref="B409:E409"/>
    <mergeCell ref="G409:J409"/>
    <mergeCell ref="L409:O409"/>
    <mergeCell ref="B410:E410"/>
    <mergeCell ref="G410:J410"/>
    <mergeCell ref="L410:O410"/>
    <mergeCell ref="B406:C406"/>
    <mergeCell ref="G406:H406"/>
    <mergeCell ref="L406:M406"/>
    <mergeCell ref="B407:C407"/>
    <mergeCell ref="G407:H407"/>
    <mergeCell ref="L407:M407"/>
    <mergeCell ref="B403:C403"/>
    <mergeCell ref="G403:H403"/>
    <mergeCell ref="L403:M403"/>
    <mergeCell ref="B405:C405"/>
    <mergeCell ref="G405:H405"/>
    <mergeCell ref="L405:M405"/>
    <mergeCell ref="B400:C400"/>
    <mergeCell ref="G400:H400"/>
    <mergeCell ref="L400:M400"/>
    <mergeCell ref="B401:C401"/>
    <mergeCell ref="G401:H401"/>
    <mergeCell ref="L401:M401"/>
    <mergeCell ref="B396:E396"/>
    <mergeCell ref="G396:J396"/>
    <mergeCell ref="L396:O396"/>
    <mergeCell ref="B398:C398"/>
    <mergeCell ref="G398:H398"/>
    <mergeCell ref="L398:M398"/>
    <mergeCell ref="B379:B380"/>
    <mergeCell ref="G379:G380"/>
    <mergeCell ref="L379:L380"/>
    <mergeCell ref="B395:E395"/>
    <mergeCell ref="G395:J395"/>
    <mergeCell ref="L395:O395"/>
    <mergeCell ref="B325:E325"/>
    <mergeCell ref="G325:J325"/>
    <mergeCell ref="L325:O325"/>
    <mergeCell ref="B327:B330"/>
    <mergeCell ref="C327:C330"/>
    <mergeCell ref="G327:G330"/>
    <mergeCell ref="H327:H330"/>
    <mergeCell ref="L327:L330"/>
    <mergeCell ref="M327:M330"/>
    <mergeCell ref="B322:E322"/>
    <mergeCell ref="G322:J322"/>
    <mergeCell ref="L322:O322"/>
    <mergeCell ref="B323:E323"/>
    <mergeCell ref="G323:J323"/>
    <mergeCell ref="L323:O323"/>
    <mergeCell ref="B320:C320"/>
    <mergeCell ref="G320:H320"/>
    <mergeCell ref="L320:M320"/>
    <mergeCell ref="B321:C321"/>
    <mergeCell ref="G321:H321"/>
    <mergeCell ref="L321:M321"/>
    <mergeCell ref="B317:C317"/>
    <mergeCell ref="G317:H317"/>
    <mergeCell ref="L317:M317"/>
    <mergeCell ref="B319:C319"/>
    <mergeCell ref="G319:H319"/>
    <mergeCell ref="L319:M319"/>
    <mergeCell ref="B314:C314"/>
    <mergeCell ref="G314:H314"/>
    <mergeCell ref="L314:M314"/>
    <mergeCell ref="B315:C315"/>
    <mergeCell ref="G315:H315"/>
    <mergeCell ref="L315:M315"/>
    <mergeCell ref="B310:E310"/>
    <mergeCell ref="G310:J310"/>
    <mergeCell ref="L310:O310"/>
    <mergeCell ref="B312:C312"/>
    <mergeCell ref="G312:H312"/>
    <mergeCell ref="L312:M312"/>
    <mergeCell ref="B293:B294"/>
    <mergeCell ref="G293:G294"/>
    <mergeCell ref="L293:L294"/>
    <mergeCell ref="B309:E309"/>
    <mergeCell ref="G309:J309"/>
    <mergeCell ref="L309:O309"/>
    <mergeCell ref="B239:E239"/>
    <mergeCell ref="G239:J239"/>
    <mergeCell ref="L239:O239"/>
    <mergeCell ref="B241:B244"/>
    <mergeCell ref="C241:C244"/>
    <mergeCell ref="G241:G244"/>
    <mergeCell ref="H241:H244"/>
    <mergeCell ref="L241:L244"/>
    <mergeCell ref="M241:M244"/>
    <mergeCell ref="B236:E236"/>
    <mergeCell ref="G236:J236"/>
    <mergeCell ref="L236:O236"/>
    <mergeCell ref="B237:E237"/>
    <mergeCell ref="G237:J237"/>
    <mergeCell ref="L237:O237"/>
    <mergeCell ref="B234:C234"/>
    <mergeCell ref="G234:H234"/>
    <mergeCell ref="L234:M234"/>
    <mergeCell ref="B235:C235"/>
    <mergeCell ref="G235:H235"/>
    <mergeCell ref="L235:M235"/>
    <mergeCell ref="B231:C231"/>
    <mergeCell ref="G231:H231"/>
    <mergeCell ref="L231:M231"/>
    <mergeCell ref="B233:C233"/>
    <mergeCell ref="G233:H233"/>
    <mergeCell ref="L233:M233"/>
    <mergeCell ref="B228:C228"/>
    <mergeCell ref="G228:H228"/>
    <mergeCell ref="L228:M228"/>
    <mergeCell ref="B229:C229"/>
    <mergeCell ref="G229:H229"/>
    <mergeCell ref="L229:M229"/>
    <mergeCell ref="B224:E224"/>
    <mergeCell ref="G224:J224"/>
    <mergeCell ref="L224:O224"/>
    <mergeCell ref="B226:C226"/>
    <mergeCell ref="G226:H226"/>
    <mergeCell ref="L226:M226"/>
    <mergeCell ref="B207:B208"/>
    <mergeCell ref="G207:G208"/>
    <mergeCell ref="L207:L208"/>
    <mergeCell ref="B223:E223"/>
    <mergeCell ref="G223:J223"/>
    <mergeCell ref="L223:O223"/>
    <mergeCell ref="B153:E153"/>
    <mergeCell ref="G153:J153"/>
    <mergeCell ref="L153:O153"/>
    <mergeCell ref="B155:B158"/>
    <mergeCell ref="C155:C158"/>
    <mergeCell ref="G155:G158"/>
    <mergeCell ref="H155:H158"/>
    <mergeCell ref="L155:L158"/>
    <mergeCell ref="M155:M158"/>
    <mergeCell ref="B150:E150"/>
    <mergeCell ref="G150:J150"/>
    <mergeCell ref="L150:O150"/>
    <mergeCell ref="B151:E151"/>
    <mergeCell ref="G151:J151"/>
    <mergeCell ref="L151:O151"/>
    <mergeCell ref="B147:C147"/>
    <mergeCell ref="G147:H147"/>
    <mergeCell ref="L147:M147"/>
    <mergeCell ref="B148:C148"/>
    <mergeCell ref="G148:H148"/>
    <mergeCell ref="L148:M148"/>
    <mergeCell ref="B144:C144"/>
    <mergeCell ref="G144:H144"/>
    <mergeCell ref="L144:M144"/>
    <mergeCell ref="B146:C146"/>
    <mergeCell ref="G146:H146"/>
    <mergeCell ref="L146:M146"/>
    <mergeCell ref="B141:C141"/>
    <mergeCell ref="G141:H141"/>
    <mergeCell ref="L141:M141"/>
    <mergeCell ref="B142:C142"/>
    <mergeCell ref="G142:H142"/>
    <mergeCell ref="L142:M142"/>
    <mergeCell ref="B137:E137"/>
    <mergeCell ref="G137:J137"/>
    <mergeCell ref="L137:O137"/>
    <mergeCell ref="B139:C139"/>
    <mergeCell ref="G139:H139"/>
    <mergeCell ref="L139:M139"/>
    <mergeCell ref="B120:B121"/>
    <mergeCell ref="G120:G121"/>
    <mergeCell ref="L120:L121"/>
    <mergeCell ref="B136:E136"/>
    <mergeCell ref="G136:J136"/>
    <mergeCell ref="L136:O136"/>
    <mergeCell ref="B66:E66"/>
    <mergeCell ref="G66:J66"/>
    <mergeCell ref="L66:O66"/>
    <mergeCell ref="B68:B71"/>
    <mergeCell ref="C68:C71"/>
    <mergeCell ref="G68:G71"/>
    <mergeCell ref="H68:H71"/>
    <mergeCell ref="L68:L71"/>
    <mergeCell ref="M68:M71"/>
    <mergeCell ref="B63:E63"/>
    <mergeCell ref="G63:J63"/>
    <mergeCell ref="L63:O63"/>
    <mergeCell ref="B64:E64"/>
    <mergeCell ref="G64:J64"/>
    <mergeCell ref="L64:O64"/>
    <mergeCell ref="B60:C60"/>
    <mergeCell ref="G60:H60"/>
    <mergeCell ref="L60:M60"/>
    <mergeCell ref="B61:C61"/>
    <mergeCell ref="G61:H61"/>
    <mergeCell ref="L61:M61"/>
    <mergeCell ref="B57:C57"/>
    <mergeCell ref="G57:H57"/>
    <mergeCell ref="L57:M57"/>
    <mergeCell ref="B59:C59"/>
    <mergeCell ref="G59:H59"/>
    <mergeCell ref="L59:M59"/>
    <mergeCell ref="B54:C54"/>
    <mergeCell ref="G54:H54"/>
    <mergeCell ref="L54:M54"/>
    <mergeCell ref="B55:C55"/>
    <mergeCell ref="G55:H55"/>
    <mergeCell ref="L55:M55"/>
    <mergeCell ref="B50:E50"/>
    <mergeCell ref="G50:J50"/>
    <mergeCell ref="L50:O50"/>
    <mergeCell ref="B52:C52"/>
    <mergeCell ref="G52:H52"/>
    <mergeCell ref="L52:M52"/>
    <mergeCell ref="B48:E48"/>
    <mergeCell ref="G48:J48"/>
    <mergeCell ref="L48:O48"/>
    <mergeCell ref="B49:E49"/>
    <mergeCell ref="G49:J49"/>
    <mergeCell ref="L49:O49"/>
    <mergeCell ref="B46:E46"/>
    <mergeCell ref="G46:J46"/>
    <mergeCell ref="L46:O46"/>
    <mergeCell ref="B47:E47"/>
    <mergeCell ref="G47:J47"/>
    <mergeCell ref="L47:O47"/>
    <mergeCell ref="C43:E43"/>
    <mergeCell ref="H43:J43"/>
    <mergeCell ref="M43:O43"/>
    <mergeCell ref="C44:E44"/>
    <mergeCell ref="H44:J44"/>
    <mergeCell ref="M44:O44"/>
    <mergeCell ref="C41:E41"/>
    <mergeCell ref="H41:J41"/>
    <mergeCell ref="M41:O41"/>
    <mergeCell ref="C42:E42"/>
    <mergeCell ref="H42:J42"/>
    <mergeCell ref="M42:O42"/>
    <mergeCell ref="C39:E39"/>
    <mergeCell ref="H39:J39"/>
    <mergeCell ref="M39:O39"/>
    <mergeCell ref="C40:E40"/>
    <mergeCell ref="H40:J40"/>
    <mergeCell ref="M40:O40"/>
    <mergeCell ref="B37:E37"/>
    <mergeCell ref="G37:J37"/>
    <mergeCell ref="L37:O37"/>
    <mergeCell ref="C38:E38"/>
    <mergeCell ref="H38:J38"/>
    <mergeCell ref="M38:O38"/>
    <mergeCell ref="B32:E32"/>
    <mergeCell ref="G32:J32"/>
    <mergeCell ref="L32:O32"/>
    <mergeCell ref="B33:E36"/>
    <mergeCell ref="G33:J36"/>
    <mergeCell ref="L33:O36"/>
    <mergeCell ref="C30:D30"/>
    <mergeCell ref="H30:I30"/>
    <mergeCell ref="M30:N30"/>
    <mergeCell ref="B31:E31"/>
    <mergeCell ref="G31:J31"/>
    <mergeCell ref="L31:O31"/>
    <mergeCell ref="B27:D27"/>
    <mergeCell ref="G27:I27"/>
    <mergeCell ref="L27:N27"/>
    <mergeCell ref="B28:E29"/>
    <mergeCell ref="G28:J29"/>
    <mergeCell ref="L28:O29"/>
    <mergeCell ref="B21:E21"/>
    <mergeCell ref="G21:J21"/>
    <mergeCell ref="L21:O21"/>
    <mergeCell ref="C22:E22"/>
    <mergeCell ref="H22:J22"/>
    <mergeCell ref="M22:O22"/>
    <mergeCell ref="C18:E18"/>
    <mergeCell ref="H18:J18"/>
    <mergeCell ref="M18:O18"/>
    <mergeCell ref="B20:D20"/>
    <mergeCell ref="G20:I20"/>
    <mergeCell ref="L20:N20"/>
    <mergeCell ref="A4:O4"/>
    <mergeCell ref="A6:O6"/>
    <mergeCell ref="B8:E8"/>
    <mergeCell ref="G8:J8"/>
    <mergeCell ref="L8:O8"/>
    <mergeCell ref="B16:D16"/>
    <mergeCell ref="G16:I16"/>
    <mergeCell ref="L16:N16"/>
    <mergeCell ref="B17:E17"/>
    <mergeCell ref="G17:J17"/>
    <mergeCell ref="L17:O17"/>
    <mergeCell ref="B10:D10"/>
    <mergeCell ref="G10:I10"/>
    <mergeCell ref="L10:N10"/>
    <mergeCell ref="C11:E11"/>
    <mergeCell ref="H11:J11"/>
    <mergeCell ref="M11:O11"/>
  </mergeCells>
  <printOptions horizontalCentered="1"/>
  <pageMargins left="0.51181102362204722" right="0.51181102362204722" top="0.78740157480314965" bottom="0.78740157480314965" header="0.31496062992125984" footer="0.31496062992125984"/>
  <pageSetup paperSize="9" scale="5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TaxCatchAll xmlns="bd0614df-d976-4058-952a-abfac89898db" xsi:nil="true"/>
    <_Flow_SignoffStatus xmlns="e6fa74e5-eaad-47fb-ad32-f93ad81e6619" xsi:nil="true"/>
    <Imagem xmlns="e6fa74e5-eaad-47fb-ad32-f93ad81e661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0" ma:contentTypeDescription="Crie um novo documento." ma:contentTypeScope="" ma:versionID="553730cadecf19340f53fdea9e3f1b86">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796b7f050bae2cca1fc2431f1f0225f1"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FF81EF-0A2C-46D4-B4F5-E91F8E2380A2}">
  <ds:schemaRefs>
    <ds:schemaRef ds:uri="http://schemas.microsoft.com/sharepoint/v3/contenttype/forms"/>
  </ds:schemaRefs>
</ds:datastoreItem>
</file>

<file path=customXml/itemProps2.xml><?xml version="1.0" encoding="utf-8"?>
<ds:datastoreItem xmlns:ds="http://schemas.openxmlformats.org/officeDocument/2006/customXml" ds:itemID="{C5491E82-BCF1-4A32-8C62-12304FEB1314}">
  <ds:schemaRefs>
    <ds:schemaRef ds:uri="http://schemas.microsoft.com/office/2006/metadata/properties"/>
    <ds:schemaRef ds:uri="http://schemas.microsoft.com/office/infopath/2007/PartnerControls"/>
    <ds:schemaRef ds:uri="http://schemas.microsoft.com/sharepoint/v3"/>
    <ds:schemaRef ds:uri="3794d6e5-718f-45cf-b1ce-ad6df3273a38"/>
    <ds:schemaRef ds:uri="d205becf-6b50-45a1-8e5c-2a01c10a743b"/>
    <ds:schemaRef ds:uri="e6fa74e5-eaad-47fb-ad32-f93ad81e6619"/>
    <ds:schemaRef ds:uri="bd0614df-d976-4058-952a-abfac89898db"/>
  </ds:schemaRefs>
</ds:datastoreItem>
</file>

<file path=customXml/itemProps3.xml><?xml version="1.0" encoding="utf-8"?>
<ds:datastoreItem xmlns:ds="http://schemas.openxmlformats.org/officeDocument/2006/customXml" ds:itemID="{7C9DC4E8-ADE0-49DF-9E25-E11C213AE1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7</vt:i4>
      </vt:variant>
    </vt:vector>
  </HeadingPairs>
  <TitlesOfParts>
    <vt:vector size="11" baseType="lpstr">
      <vt:lpstr>RESUMO</vt:lpstr>
      <vt:lpstr>ANALÍTICO</vt:lpstr>
      <vt:lpstr>ENCARGOS</vt:lpstr>
      <vt:lpstr> BDI</vt:lpstr>
      <vt:lpstr>' BDI'!Area_de_impressao</vt:lpstr>
      <vt:lpstr>ANALÍTICO!Area_de_impressao</vt:lpstr>
      <vt:lpstr>ENCARGOS!Area_de_impressao</vt:lpstr>
      <vt:lpstr>RESUMO!Area_de_impressao</vt:lpstr>
      <vt:lpstr>' BDI'!BDIEQUIP</vt:lpstr>
      <vt:lpstr>' BDI'!BDIMAT</vt:lpstr>
      <vt:lpstr>' BDI'!BDIMO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Helio Massayoshi Sumi</dc:creator>
  <cp:lastModifiedBy>Joaquim Bertino de Brito Pereira</cp:lastModifiedBy>
  <cp:lastPrinted>2025-05-22T13:10:46Z</cp:lastPrinted>
  <dcterms:created xsi:type="dcterms:W3CDTF">2023-05-12T20:21:15Z</dcterms:created>
  <dcterms:modified xsi:type="dcterms:W3CDTF">2025-05-22T13:12:05Z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2023-05-12T20:23:28Z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906c3d62-e7df-436e-8bdb-7cbda62bd968</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y fmtid="{D5CDD505-2E9C-101B-9397-08002B2CF9AE}" pid="10" name="MediaServiceImageTags">
    <vt:lpwstr/>
  </property>
</Properties>
</file>